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90" yWindow="9915" windowWidth="15450" windowHeight="1110" tabRatio="603"/>
  </bookViews>
  <sheets>
    <sheet name="51 2014-П(Ц)" sheetId="2" r:id="rId1"/>
    <sheet name="Лист1" sheetId="4" r:id="rId2"/>
  </sheets>
  <definedNames>
    <definedName name="_xlnm._FilterDatabase" localSheetId="0" hidden="1">'51 2014-П(Ц)'!$A$1:$IV$30</definedName>
    <definedName name="Z_01132C0C_3D01_4D8A_8EA0_B5D52DAFF1EA_.wvu.Cols" localSheetId="0" hidden="1">#VALUE!</definedName>
    <definedName name="Z_01132C0C_3D01_4D8A_8EA0_B5D52DAFF1EA_.wvu.FilterData" localSheetId="0" hidden="1">'51 2014-П(Ц)'!#REF!</definedName>
    <definedName name="Z_27408AF0_22BA_4514_9C63_AEEBDB4CAEAD_.wvu.Cols" localSheetId="0" hidden="1">#VALUE!</definedName>
    <definedName name="Z_27408AF0_22BA_4514_9C63_AEEBDB4CAEAD_.wvu.FilterData" localSheetId="0" hidden="1">'51 2014-П(Ц)'!$1:$1</definedName>
    <definedName name="Z_3B1239A8_1B7F_4DA1_9FB0_A5C9EDC16356_.wvu.FilterData" localSheetId="0" hidden="1">'51 2014-П(Ц)'!#REF!</definedName>
    <definedName name="Z_4D7BB154_C7E3_465F_800E_F112D7C05E2F_.wvu.FilterData" localSheetId="0" hidden="1">'51 2014-П(Ц)'!#REF!</definedName>
    <definedName name="Z_961C7BC2_7610_4F23_BBEF_A66D0013BF24_.wvu.FilterData" localSheetId="0" hidden="1">'51 2014-П(Ц)'!#REF!</definedName>
    <definedName name="Z_99C48FFC_ACDF_49D4_9E61_C0DC7D91FB1A_.wvu.FilterData" localSheetId="0" hidden="1">'51 2014-П(Ц)'!#REF!</definedName>
    <definedName name="Z_C1E7FB06_8C57_4179_ADC4_DBB5D906C1B0_.wvu.FilterData" localSheetId="0" hidden="1">'51 2014-П(Ц)'!#REF!</definedName>
    <definedName name="Z_CC36E9FF_4FF3_429B_86B0_6FFEAD23DFE0_.wvu.FilterData" localSheetId="0" hidden="1">'51 2014-П(Ц)'!#REF!</definedName>
    <definedName name="Z_E176B88B_CE98_46C6_8ED4_AA63628C8D27_.wvu.FilterData" localSheetId="0" hidden="1">'51 2014-П(Ц)'!#REF!</definedName>
    <definedName name="Z_FB16B3EA_5B0C_4363_ADC9_BA654F8F1DA5_.wvu.FilterData" localSheetId="0" hidden="1">'51 2014-П(Ц)'!#REF!</definedName>
  </definedNames>
  <calcPr calcId="145621"/>
  <customWorkbookViews>
    <customWorkbookView name="golyshev.mn - Личное представление" guid="{01132C0C-3D01-4D8A-8EA0-B5D52DAFF1EA}" mergeInterval="0" personalView="1" maximized="1" xWindow="1" yWindow="1" windowWidth="1276" windowHeight="713" activeSheetId="2"/>
    <customWorkbookView name="soloviev.ma - Личное представление" guid="{27408AF0-22BA-4514-9C63-AEEBDB4CAEAD}" mergeInterval="0" personalView="1" maximized="1" xWindow="1" yWindow="1" windowWidth="1276" windowHeight="740" activeSheetId="3"/>
  </customWorkbookViews>
</workbook>
</file>

<file path=xl/calcChain.xml><?xml version="1.0" encoding="utf-8"?>
<calcChain xmlns="http://schemas.openxmlformats.org/spreadsheetml/2006/main">
  <c r="C26" i="4" l="1"/>
  <c r="G26" i="4" s="1"/>
  <c r="C27" i="4"/>
  <c r="G27" i="4" s="1"/>
  <c r="C2" i="4" l="1"/>
  <c r="G2" i="4" s="1"/>
  <c r="C3" i="4"/>
  <c r="G3" i="4" s="1"/>
  <c r="C4" i="4"/>
  <c r="G4" i="4" s="1"/>
  <c r="C5" i="4"/>
  <c r="G5" i="4" s="1"/>
  <c r="C6" i="4"/>
  <c r="G6" i="4" s="1"/>
  <c r="C7" i="4"/>
  <c r="G7" i="4" s="1"/>
  <c r="C8" i="4"/>
  <c r="G8" i="4" s="1"/>
  <c r="C9" i="4"/>
  <c r="G9" i="4" s="1"/>
  <c r="C10" i="4"/>
  <c r="G10" i="4" s="1"/>
  <c r="C11" i="4"/>
  <c r="G11" i="4" s="1"/>
  <c r="C12" i="4"/>
  <c r="G12" i="4" s="1"/>
  <c r="C13" i="4"/>
  <c r="G13" i="4" s="1"/>
  <c r="C14" i="4"/>
  <c r="G14" i="4" s="1"/>
  <c r="C15" i="4"/>
  <c r="G15" i="4" s="1"/>
  <c r="C16" i="4"/>
  <c r="G16" i="4" s="1"/>
  <c r="C17" i="4"/>
  <c r="G17" i="4" s="1"/>
  <c r="C18" i="4"/>
  <c r="G18" i="4" s="1"/>
  <c r="C19" i="4"/>
  <c r="G19" i="4" s="1"/>
  <c r="C20" i="4"/>
  <c r="G20" i="4" s="1"/>
  <c r="C21" i="4"/>
  <c r="G21" i="4" s="1"/>
  <c r="C22" i="4"/>
  <c r="G22" i="4" s="1"/>
  <c r="C23" i="4"/>
  <c r="G23" i="4" s="1"/>
  <c r="C24" i="4"/>
  <c r="G24" i="4" s="1"/>
  <c r="C25" i="4"/>
  <c r="G25" i="4" s="1"/>
  <c r="C1" i="4"/>
  <c r="G1" i="4" s="1"/>
  <c r="P2" i="2" l="1"/>
  <c r="P3" i="2"/>
  <c r="R3" i="2"/>
  <c r="S3" i="2"/>
  <c r="P4" i="2"/>
  <c r="P5" i="2"/>
  <c r="R5" i="2" s="1"/>
  <c r="P6" i="2"/>
  <c r="R6" i="2" s="1"/>
  <c r="P8" i="2"/>
  <c r="R8" i="2" s="1"/>
  <c r="P9" i="2"/>
  <c r="R9" i="2" s="1"/>
  <c r="P12" i="2"/>
  <c r="R12" i="2" s="1"/>
  <c r="P13" i="2"/>
  <c r="R13" i="2" s="1"/>
  <c r="P14" i="2"/>
  <c r="R14" i="2" s="1"/>
  <c r="P15" i="2"/>
  <c r="R15" i="2"/>
  <c r="S15" i="2"/>
  <c r="P16" i="2"/>
  <c r="S16" i="2" s="1"/>
  <c r="P17" i="2"/>
  <c r="Q17" i="2" s="1"/>
  <c r="P29" i="2"/>
  <c r="P30" i="2"/>
  <c r="R16" i="2" l="1"/>
  <c r="Q12" i="2"/>
  <c r="Q14" i="2"/>
  <c r="Q4" i="2"/>
  <c r="S17" i="2"/>
  <c r="R17" i="2"/>
  <c r="Q13" i="2"/>
  <c r="R30" i="2"/>
  <c r="Q30" i="2"/>
  <c r="R29" i="2"/>
  <c r="Q29" i="2"/>
  <c r="Q6" i="2"/>
  <c r="Q9" i="2"/>
  <c r="Q8" i="2"/>
  <c r="Q2" i="2"/>
  <c r="S2" i="2"/>
  <c r="S30" i="2"/>
  <c r="S12" i="2"/>
  <c r="S8" i="2"/>
  <c r="S5" i="2"/>
  <c r="S4" i="2"/>
  <c r="S29" i="2"/>
  <c r="S14" i="2"/>
  <c r="S13" i="2"/>
  <c r="S9" i="2"/>
  <c r="S6" i="2"/>
  <c r="R4" i="2"/>
  <c r="R2" i="2"/>
</calcChain>
</file>

<file path=xl/sharedStrings.xml><?xml version="1.0" encoding="utf-8"?>
<sst xmlns="http://schemas.openxmlformats.org/spreadsheetml/2006/main" count="339" uniqueCount="133">
  <si>
    <t>Регион</t>
  </si>
  <si>
    <t>Месяц исполнения по договору ТП</t>
  </si>
  <si>
    <t>№ п/п</t>
  </si>
  <si>
    <t>Наименование заявителя по договору тех. присоединения</t>
  </si>
  <si>
    <t>Наименование присоединяемого объекта</t>
  </si>
  <si>
    <t>Реквизиты договора тех. присоединения</t>
  </si>
  <si>
    <t>Присоединяемая мощность, кВт</t>
  </si>
  <si>
    <t>Дата исполнения обязательств по договору ТП</t>
  </si>
  <si>
    <t>Ед. изм. закупаемой продукции</t>
  </si>
  <si>
    <t>Количество</t>
  </si>
  <si>
    <t>Пояснения</t>
  </si>
  <si>
    <t>шт.</t>
  </si>
  <si>
    <t>км.</t>
  </si>
  <si>
    <t>кост</t>
  </si>
  <si>
    <t>к</t>
  </si>
  <si>
    <t>с</t>
  </si>
  <si>
    <t>проект</t>
  </si>
  <si>
    <t>№
 ЛОТА</t>
  </si>
  <si>
    <t>Расшифровка перечня работ</t>
  </si>
  <si>
    <t>формирование
 лотов</t>
  </si>
  <si>
    <t>Цена за ед-цу, тыс. руб.</t>
  </si>
  <si>
    <t>Предельная цена работ, тыс. руб.</t>
  </si>
  <si>
    <t>Сметная стоимость объекта, тыс. руб.</t>
  </si>
  <si>
    <t>р</t>
  </si>
  <si>
    <t>стоимость ПИР в текущих ценах</t>
  </si>
  <si>
    <t>Стоимость СМР в текущих ценах</t>
  </si>
  <si>
    <t>Стоимость оборудования в текущих ценах</t>
  </si>
  <si>
    <t>Номер договора ТП в SAP</t>
  </si>
  <si>
    <t xml:space="preserve">Монтаж проектируемой трансформаторной подстанции СТП 10/0,4 кВ с силовым трансформатором мощностью 63 кВА с выполнением работ по межеванию з.у.. </t>
  </si>
  <si>
    <t>Строительство ВЛИ-0,4 кВ от РУ-0,4 кВ проектируемой ТП до границы земельного участка Заявителя с выполнением монтажа н/в ввода.</t>
  </si>
  <si>
    <t xml:space="preserve">н </t>
  </si>
  <si>
    <t>Примечание</t>
  </si>
  <si>
    <t>Работы выполнить комплексно</t>
  </si>
  <si>
    <t>48/2014-П(Ц)</t>
  </si>
  <si>
    <t>3789-Ц/1(3)-ТП(2014)И</t>
  </si>
  <si>
    <t>Левакова Лидия Владимировна</t>
  </si>
  <si>
    <t>хозяйственная постройка, Костромской р-он, Самсоновское с/п, в 530 м на юго-запад от ОМЗ№ 302 (дер. Обломихино)</t>
  </si>
  <si>
    <t>Строительство ВЛЗ-10 кВ с установкой линейного разъединителя на первой отпаечной опоре от ближайшей опоры ВЛ-10 кВ (инвентарный номер 12866) ф. 10-07 ПС-220/110/10 кВ «Мотордеталь»  до РУ-10 кВ проектируемой трансформаторной подстанции 10/0,4 кВ с выполнением работ по межеванию з.у..</t>
  </si>
  <si>
    <t>3353-Н/3(2)-ТП(2014)И</t>
  </si>
  <si>
    <t>Управление Федерального казначейства по Костромской области</t>
  </si>
  <si>
    <t>административное здание, г. Нея, ул. Матросова, дом 7</t>
  </si>
  <si>
    <t xml:space="preserve"> Строительство ВЛИ-0,4 кВ от РУ-0,4 кВ ТП № 104 ф.10-02 ПС 110/35//27,5/10 кВ «Нея» до земельного участка заявителя с выполнением монтажа н/в ввода. </t>
  </si>
  <si>
    <t>Замена существующего провода марки А-25 на марку А-50 в пролетах опор №№ 1-2-3-4-5-6-7-8 и замена выхода от РУ-0,4 кВ до опоры № 1 на провод АПВ-70 ВЛ-0,4 кВ ф.4 ТП №103 ф.10-01 ПС 110/35//27,5/10 кВ «Нея».</t>
  </si>
  <si>
    <t>3772-Ц/1(3)-ТП(2014)И</t>
  </si>
  <si>
    <t>Бондаренко Светлана Ивановна</t>
  </si>
  <si>
    <t>индивидуальный гаражный бокс, г. Кострома, ул. Мясницкая, д.112 а</t>
  </si>
  <si>
    <t>3831-Ц/1(3)-ТП(2014)И</t>
  </si>
  <si>
    <t>Аниброев Семен Семенович</t>
  </si>
  <si>
    <t>гаражный бокс, г. Кострома, ул. Мясницкая, д.112а</t>
  </si>
  <si>
    <t xml:space="preserve">Строительство ВЛИ-0,4 кВ от РУ-0,4 кВ ТП № 38 (инв.№17034)  ПС 220/110/35/6 кВ «Кострома-2» до земельных участков гаражных боксов с выполнением монтажа н/в вводов. </t>
  </si>
  <si>
    <t>3804-Ц/1(3)-ТП(2014)И</t>
  </si>
  <si>
    <t>Егорова Людмила Леонидовна</t>
  </si>
  <si>
    <t>хозяйственное строение, Костромской р-н, п. Никольское, ул. Школьная, в 50 м на восток от д. №6</t>
  </si>
  <si>
    <t>3835-Ц/1(3)-ТП(2014)И</t>
  </si>
  <si>
    <t xml:space="preserve">Хорина Лариса Игоревна </t>
  </si>
  <si>
    <t>садовый дом, г. Кострома, д. Скорбежки-Посошникова, с/т "Фанерщик-2", уч. 84</t>
  </si>
  <si>
    <t>3875-Ц/1(3)-ТП(2014)И</t>
  </si>
  <si>
    <t>Аникина Елена Александровна</t>
  </si>
  <si>
    <t>садовый дом, г. Кострома, д. Скорбежки-Посошниково, СТ "Фанерщик-2", уч-к №82</t>
  </si>
  <si>
    <t>3773-Ц/1(3)-ТП(2014)И</t>
  </si>
  <si>
    <t>Дмитриева Любовь Алексеевна</t>
  </si>
  <si>
    <t>жилой дом, г. Кострома, д. Скорбежки, сад. тов. "Фанерщик-2", уч-к № 76</t>
  </si>
  <si>
    <t>Строительство ВЛИ-0,4 кВ от ближайшей проектируемой опоры ВЛИ-0,4 кВ (по дог. ТП № 3609-Ц/1(3)-ТП(2014)И Сафина И.С.; ТЗ № 47/2014-П(Ц)) ТП № 196 (инвентарный номер 13167) ПС-110/6 кВ «Северная» до границ земельных участков заявителей с выполнением монтжа н/в вводов.</t>
  </si>
  <si>
    <t>3832-Ц/1(3)-ТП(2014)И</t>
  </si>
  <si>
    <t>Каравайникова Дарья Николаевна</t>
  </si>
  <si>
    <t>жилой дом , Костромской р-н,п.Никольское,ул.1 Мая, д.43</t>
  </si>
  <si>
    <t xml:space="preserve"> Строительство ВЛИ-0,4 кВ совместным подвесом по опорам существующей ВЛ-0,4 кВ ТП № 300 от РУ-0,4 кВ ТП до опоры № 21 ВЛ-0,4 кВ ТП № 300 (инвентарный номер 26404) ф. 603 ПС-35/6 кВ «Никольское» с выполнением монтажа н/в ввода и переводом части существующей нагрузки на проектируемую ВЛИ-0,4 кВ. </t>
  </si>
  <si>
    <t>3853-Ц/1(3)-ТП(2014)И</t>
  </si>
  <si>
    <t>Ильяшевич Андрей Николаевич</t>
  </si>
  <si>
    <t>индивидуальный жилой дом (строительство), Костромской р-н, д. Башутино, примерно в 90 м по направлению на запад от ориентира дом № 44</t>
  </si>
  <si>
    <t xml:space="preserve"> Строительство ВЛИ-0,4 кВ от ближайшей опоры ВЛ-0,4 кВ (инв. № 25246) ТП № 274 ВЛ-10 кВ ф. 10-01 ПС-35/10 кВ «Кузьмищи» до земельного участка заявителя с выполнением монтажа н/в ввода. </t>
  </si>
  <si>
    <t xml:space="preserve"> Строительство ВЛИ-0,4 кВ от ближайшей опоры ВЛИ-0,4 кВ (по дог. ТП № 3591-Ц/1(3)-ТП(2014)И  Виноградова М.П.; ТЗ 48/2014-П(Ц)) ПС-35/6 кВ «Никольское», ф. 604 до земельного участка заявителя с выполнением монтажа н/в ввода. </t>
  </si>
  <si>
    <t>3810-Ц/1(3)-ТП(2014)И</t>
  </si>
  <si>
    <t>Романов Николай Иванович</t>
  </si>
  <si>
    <t>жилой дом, Костромской р-он, дер. Ульянино, д.19</t>
  </si>
  <si>
    <t>Строительство ВЛЗ-10 кВ с установкой линейного разъединителя на первой отпаечной опоре от ближайшей проектируемой опоры ВЛ-10 кВ (по дог. ТП № 2872-Ц/1(3)-ТП(2014)И Грошева И.А.; ТЗ № 26/2014-П(Ц)) ф. 10-01 ПС-35/10 кВ «Горьковская»  до РУ-10 кВ проектируемой трансформаторной подстанции 10/0,4 кВ с выполнением работ по межеванию з.у..</t>
  </si>
  <si>
    <t>3796-Ц/1(3)-ТП(2014)И</t>
  </si>
  <si>
    <t>Гришина Светлана Игоревна</t>
  </si>
  <si>
    <t>садовый дом, Костромской р-он, Бакшеевское с/п, СТ "Ладья", уч-к № 89</t>
  </si>
  <si>
    <t>3888-Ц/1(3)-ТП(2014)И</t>
  </si>
  <si>
    <t>Оленева Ирина Павловна</t>
  </si>
  <si>
    <t>садовый дом, Костромской р-н, НС "Ладья", уч. 10</t>
  </si>
  <si>
    <t>3895-Ц/1(3)-ТП(2014)И</t>
  </si>
  <si>
    <t>Кипень Василий Степанович</t>
  </si>
  <si>
    <t>садовый дом, Костромской р-н, СТ "Ладья". уч 159</t>
  </si>
  <si>
    <t>3898-Ц/1(3)-ТП(2014)И</t>
  </si>
  <si>
    <t>Веселкова Ирина Львовна</t>
  </si>
  <si>
    <t>садовый дом, Костромской р-н, СТ "Ладья", участок № 169</t>
  </si>
  <si>
    <t>3908-Ц/1(3)-ТП(2014)И</t>
  </si>
  <si>
    <t>Лимонченко Наталия Васильевна</t>
  </si>
  <si>
    <t>садовый дом, Костромской р-он, НСТ "Ладья", уч-к № 111</t>
  </si>
  <si>
    <t>3915-Ц/1(3)-ТП(2014)И</t>
  </si>
  <si>
    <t xml:space="preserve">Гончарова Наталья Александровна </t>
  </si>
  <si>
    <t>садовый дом, Костромской р-н., СТ "Ладья", уч. 139</t>
  </si>
  <si>
    <t>3932-Ц/1(3)-ТП(2014)И</t>
  </si>
  <si>
    <t>Тимофеева Ольга Марковна</t>
  </si>
  <si>
    <t>садовый дом, Костромской р-он, Бакшеевское с/п, СТ "Ладья", уч-к № 155</t>
  </si>
  <si>
    <t>3935-Ц/1(3)-ТП(2014)И</t>
  </si>
  <si>
    <t>Червяковская Марина Владимировна</t>
  </si>
  <si>
    <t>хозяйственное строение, Костромской р-он, НСТ "Ладья", уч-к № 4</t>
  </si>
  <si>
    <t>3946-Ц/1(3)-ТП(2014)И</t>
  </si>
  <si>
    <t>Розловану Татьяна Константиновна</t>
  </si>
  <si>
    <t>садовый дом, Костромской р-он, НСТ "Ладья", уч-к № 44</t>
  </si>
  <si>
    <t>3947-Ц/1(3)-ТП(2014)И</t>
  </si>
  <si>
    <t>Маханькова Надежда Николаевна</t>
  </si>
  <si>
    <t>садовый дом, Костромской р-н, Бакшеевское с/п, СНТ "Ладья", уч. № 145</t>
  </si>
  <si>
    <t>3948-Ц/1(3)-ТП(2014)И</t>
  </si>
  <si>
    <t>Маханьков Сергей Васильевич</t>
  </si>
  <si>
    <t>садовый дом, Костромской р-н, Бакшеевское с/п, СНТ "Ладья", уч. № 181</t>
  </si>
  <si>
    <t>3870-Ц/1(3)-ТП(2014)И</t>
  </si>
  <si>
    <t>Шевелева Оксана Анатольевна</t>
  </si>
  <si>
    <t>садовый дом, Костромской р-н, Бакшеевская с.а., СТ "Ладья", уч. 56.</t>
  </si>
  <si>
    <t xml:space="preserve"> Строительство ВЛИ-0,4 кВ от ближайшей проектируемой опоры ВЛИ-0,4 кВ (по ТЗ 47/2014-П(Ц) и 49/2014-П(Ц)) ТП № 796 (инв.№12009678)  796  ПС 110/6 кВ «Северная» до земельных участков заявителей с выполнением монтажа н/в вводов. Предусмотреть трассу линии до земельного уч. № 130 и до земельного уч. № 173</t>
  </si>
  <si>
    <t>3911-Ц/1(3)-ТП(2014)И</t>
  </si>
  <si>
    <t>Лебедев Александр Юрьевич</t>
  </si>
  <si>
    <t>нежилое строение, г. Кострома, П. Щербины, д. 14, лит. И, И1</t>
  </si>
  <si>
    <t>3914-Ц/1(3)-ТП(2014)И</t>
  </si>
  <si>
    <t>Щеголькова Татьяна Дмитриевна</t>
  </si>
  <si>
    <t>садовый дом, г. Кострома, СНТ " Заря Коммунизма", уч. 32</t>
  </si>
  <si>
    <t xml:space="preserve"> Строительство ВЛИ-0,4 кВ от ВЛ-0,4 кВ ТП № 184 (инв.№13085) ПС 220/110/35/6 кВ «Кострома-2»до земельного участка заявителя с выполнением монтажа н/в ввода. </t>
  </si>
  <si>
    <t xml:space="preserve"> Строительство ВЛИ-0,4 кВ от ближайшей опоры ВЛ-0,4 кВ ТП № 725 (инвентарный номер 13266) ПС-110/35/6 кВ «Аэропорт» до земельного участка заявителя с выполнением монтажа н/в ввода. </t>
  </si>
  <si>
    <t>51/2014-П(Ц)</t>
  </si>
  <si>
    <t>00</t>
  </si>
  <si>
    <t>"</t>
  </si>
  <si>
    <t>;</t>
  </si>
  <si>
    <t>3970-Ш/1(3)-ТП(2014)И</t>
  </si>
  <si>
    <t>Фатиев Алексей Васильевич</t>
  </si>
  <si>
    <t>Здание гаража,  п. Вохма ул. Заречная д. 18а</t>
  </si>
  <si>
    <t>Строительство ВЛИ-0,4 кВ от опоры № 8 ВЛ-0,4 кВ (инвентарный номер 13052)  ТП № 199 ф. 10-02 ПС 110/35/10 кВ «Вохма» до границы земельного участка заявителя с выполнением монтжа н/в ввода.</t>
  </si>
  <si>
    <t>937-Ц/1(3)-ТП(2014)И</t>
  </si>
  <si>
    <t>Груздев Алексей Николаевич</t>
  </si>
  <si>
    <t>садовый дом, Костромской р-он, п. Караваево, СТ "Шувалово", уч-к №113</t>
  </si>
  <si>
    <t>Строительство ВЛИ-0,4 кВ от ближайшей ВЛ-0,4 кВ ТП № 329 ПС-35/10 кВ «Караваево», ф. 10-08 до границы земельного участка заявителя с выполнением монтжа н/в ввода.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</si>
</sst>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4"/>
      <color theme="1"/>
      <name val="Arial"/>
      <family val="2"/>
      <charset val="204"/>
    </font>
    <font>
      <sz val="14"/>
      <color rgb="FF000000"/>
      <name val="Arial"/>
      <family val="2"/>
      <charset val="204"/>
    </font>
    <font>
      <sz val="14"/>
      <color indexed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2" fillId="0" borderId="0"/>
    <xf numFmtId="0" fontId="2" fillId="0" borderId="0"/>
  </cellStyleXfs>
  <cellXfs count="9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 vertical="center"/>
    </xf>
    <xf numFmtId="17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0" fillId="0" borderId="0" xfId="0"/>
    <xf numFmtId="0" fontId="7" fillId="0" borderId="0" xfId="0" applyFont="1" applyAlignment="1">
      <alignment horizontal="center" vertical="center"/>
    </xf>
    <xf numFmtId="14" fontId="7" fillId="0" borderId="2" xfId="0" applyNumberFormat="1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/>
    <xf numFmtId="164" fontId="1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14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0" fillId="0" borderId="0" xfId="0" applyNumberFormat="1"/>
    <xf numFmtId="0" fontId="7" fillId="0" borderId="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9" fillId="0" borderId="2" xfId="1" quotePrefix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/>
    </xf>
    <xf numFmtId="49" fontId="7" fillId="0" borderId="7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/>
    </xf>
    <xf numFmtId="14" fontId="7" fillId="0" borderId="3" xfId="0" applyNumberFormat="1" applyFont="1" applyBorder="1" applyAlignment="1">
      <alignment horizontal="center" vertical="center" wrapText="1"/>
    </xf>
    <xf numFmtId="14" fontId="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7" fillId="0" borderId="3" xfId="0" applyNumberFormat="1" applyFont="1" applyFill="1" applyBorder="1" applyAlignment="1">
      <alignment horizontal="center" vertical="center" wrapText="1"/>
    </xf>
    <xf numFmtId="14" fontId="7" fillId="0" borderId="7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164" fontId="7" fillId="0" borderId="7" xfId="0" applyNumberFormat="1" applyFont="1" applyFill="1" applyBorder="1" applyAlignment="1">
      <alignment horizontal="center" vertical="center"/>
    </xf>
    <xf numFmtId="164" fontId="7" fillId="0" borderId="6" xfId="0" applyNumberFormat="1" applyFont="1" applyFill="1" applyBorder="1" applyAlignment="1">
      <alignment horizontal="center" vertical="center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4" fontId="7" fillId="0" borderId="6" xfId="0" applyNumberFormat="1" applyFont="1" applyFill="1" applyBorder="1" applyAlignment="1">
      <alignment horizontal="center" vertical="center" wrapText="1"/>
    </xf>
  </cellXfs>
  <cellStyles count="20">
    <cellStyle name="SAPBEXstdItem" xfId="1"/>
    <cellStyle name="SAPBEXstdItem 2" xfId="2"/>
    <cellStyle name="Обычный" xfId="0" builtinId="0"/>
    <cellStyle name="Обычный 11" xfId="3"/>
    <cellStyle name="Обычный 2" xfId="4"/>
    <cellStyle name="Обычный 2 2" xfId="5"/>
    <cellStyle name="Обычный 2 2 6" xfId="6"/>
    <cellStyle name="Обычный 254" xfId="7"/>
    <cellStyle name="Обычный 255" xfId="8"/>
    <cellStyle name="Обычный 257" xfId="9"/>
    <cellStyle name="Обычный 258" xfId="10"/>
    <cellStyle name="Обычный 259" xfId="11"/>
    <cellStyle name="Обычный 266" xfId="12"/>
    <cellStyle name="Обычный 268" xfId="13"/>
    <cellStyle name="Обычный 269" xfId="14"/>
    <cellStyle name="Обычный 271" xfId="15"/>
    <cellStyle name="Обычный 272" xfId="16"/>
    <cellStyle name="Стиль 1" xfId="17"/>
    <cellStyle name="Стиль 1 10 2" xfId="18"/>
    <cellStyle name="Стиль 1_Хозспособ" xfId="19"/>
  </cellStyles>
  <dxfs count="2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2"/>
  <sheetViews>
    <sheetView tabSelected="1" topLeftCell="F1" zoomScale="55" zoomScaleNormal="55" workbookViewId="0">
      <pane ySplit="1" topLeftCell="A23" activePane="bottomLeft" state="frozen"/>
      <selection pane="bottomLeft" activeCell="Q29" sqref="Q29"/>
    </sheetView>
  </sheetViews>
  <sheetFormatPr defaultColWidth="0" defaultRowHeight="18" x14ac:dyDescent="0.25"/>
  <cols>
    <col min="1" max="1" width="18.140625" style="4" hidden="1" customWidth="1"/>
    <col min="2" max="2" width="13.5703125" style="4" hidden="1" customWidth="1"/>
    <col min="3" max="3" width="14.140625" style="6" hidden="1" customWidth="1"/>
    <col min="4" max="4" width="19.28515625" style="6" hidden="1" customWidth="1"/>
    <col min="5" max="5" width="7" style="7" hidden="1" customWidth="1"/>
    <col min="6" max="7" width="16.7109375" style="31" customWidth="1"/>
    <col min="8" max="8" width="29" style="31" customWidth="1"/>
    <col min="9" max="9" width="34.140625" style="10" customWidth="1"/>
    <col min="10" max="10" width="14.7109375" style="10" customWidth="1"/>
    <col min="11" max="11" width="17.7109375" style="10" customWidth="1"/>
    <col min="12" max="12" width="47.28515625" style="10" customWidth="1"/>
    <col min="13" max="13" width="11.5703125" style="11" customWidth="1"/>
    <col min="14" max="14" width="17.5703125" style="27" customWidth="1"/>
    <col min="15" max="15" width="20.140625" style="30" customWidth="1"/>
    <col min="16" max="16" width="17.5703125" style="16" customWidth="1"/>
    <col min="17" max="17" width="17" style="28" customWidth="1"/>
    <col min="18" max="19" width="17.5703125" style="20" customWidth="1"/>
    <col min="20" max="20" width="18.42578125" style="22" customWidth="1"/>
    <col min="21" max="21" width="20.42578125" style="18" customWidth="1"/>
    <col min="22" max="22" width="15.85546875" style="3" hidden="1" customWidth="1"/>
    <col min="23" max="23" width="27.5703125" style="26" customWidth="1"/>
    <col min="24" max="24" width="38.28515625" style="12" customWidth="1"/>
    <col min="25" max="25" width="21.5703125" style="3" customWidth="1"/>
    <col min="26" max="27" width="9.140625" style="3" customWidth="1"/>
    <col min="28" max="16384" width="0" style="3" hidden="1"/>
  </cols>
  <sheetData>
    <row r="1" spans="1:256" s="1" customFormat="1" ht="112.5" customHeight="1" x14ac:dyDescent="0.25">
      <c r="A1" s="9"/>
      <c r="B1" s="8" t="s">
        <v>17</v>
      </c>
      <c r="C1" s="13" t="s">
        <v>0</v>
      </c>
      <c r="D1" s="13" t="s">
        <v>1</v>
      </c>
      <c r="E1" s="13" t="s">
        <v>2</v>
      </c>
      <c r="F1" s="19" t="s">
        <v>5</v>
      </c>
      <c r="G1" s="19" t="s">
        <v>27</v>
      </c>
      <c r="H1" s="19" t="s">
        <v>3</v>
      </c>
      <c r="I1" s="13" t="s">
        <v>4</v>
      </c>
      <c r="J1" s="13" t="s">
        <v>6</v>
      </c>
      <c r="K1" s="19" t="s">
        <v>7</v>
      </c>
      <c r="L1" s="13" t="s">
        <v>18</v>
      </c>
      <c r="M1" s="19" t="s">
        <v>8</v>
      </c>
      <c r="N1" s="19" t="s">
        <v>9</v>
      </c>
      <c r="O1" s="19" t="s">
        <v>20</v>
      </c>
      <c r="P1" s="15" t="s">
        <v>21</v>
      </c>
      <c r="Q1" s="21" t="s">
        <v>22</v>
      </c>
      <c r="R1" s="37" t="s">
        <v>24</v>
      </c>
      <c r="S1" s="37" t="s">
        <v>25</v>
      </c>
      <c r="T1" s="19" t="s">
        <v>26</v>
      </c>
      <c r="U1" s="17" t="s">
        <v>31</v>
      </c>
      <c r="V1" s="2" t="s">
        <v>10</v>
      </c>
      <c r="W1" s="19" t="s">
        <v>19</v>
      </c>
      <c r="X1" s="14" t="s">
        <v>16</v>
      </c>
    </row>
    <row r="2" spans="1:256" s="36" customFormat="1" ht="198" x14ac:dyDescent="0.25">
      <c r="A2" s="24"/>
      <c r="B2" s="32"/>
      <c r="C2" s="28" t="s">
        <v>13</v>
      </c>
      <c r="D2" s="28"/>
      <c r="E2" s="28" t="s">
        <v>15</v>
      </c>
      <c r="F2" s="84" t="s">
        <v>34</v>
      </c>
      <c r="G2" s="44">
        <v>40991028</v>
      </c>
      <c r="H2" s="84" t="s">
        <v>35</v>
      </c>
      <c r="I2" s="84" t="s">
        <v>36</v>
      </c>
      <c r="J2" s="84">
        <v>15</v>
      </c>
      <c r="K2" s="86">
        <v>42099</v>
      </c>
      <c r="L2" s="44" t="s">
        <v>37</v>
      </c>
      <c r="M2" s="41" t="s">
        <v>12</v>
      </c>
      <c r="N2" s="41">
        <v>0.1</v>
      </c>
      <c r="O2" s="41">
        <v>1290</v>
      </c>
      <c r="P2" s="33">
        <f t="shared" ref="P2:P6" si="0">N2*O2</f>
        <v>129</v>
      </c>
      <c r="Q2" s="66">
        <f>P2+P3</f>
        <v>364</v>
      </c>
      <c r="R2" s="43">
        <f>0.08*P2</f>
        <v>10.32</v>
      </c>
      <c r="S2" s="43">
        <f>0.92*P2</f>
        <v>118.68</v>
      </c>
      <c r="T2" s="28"/>
      <c r="U2" s="79"/>
      <c r="W2" s="38" t="s">
        <v>121</v>
      </c>
      <c r="X2" s="35"/>
      <c r="AA2" s="3"/>
      <c r="AB2" s="3">
        <v>1</v>
      </c>
      <c r="AC2" s="3">
        <v>1</v>
      </c>
      <c r="AD2" s="3">
        <v>1</v>
      </c>
      <c r="AE2" s="3">
        <v>1</v>
      </c>
      <c r="AF2" s="3">
        <v>1</v>
      </c>
      <c r="AG2" s="3">
        <v>1</v>
      </c>
      <c r="AH2" s="3">
        <v>1</v>
      </c>
      <c r="AI2" s="3">
        <v>1</v>
      </c>
      <c r="AJ2" s="3">
        <v>1</v>
      </c>
      <c r="AK2" s="3">
        <v>1</v>
      </c>
      <c r="AL2" s="3">
        <v>1</v>
      </c>
      <c r="AM2" s="3">
        <v>1</v>
      </c>
      <c r="AN2" s="3">
        <v>1</v>
      </c>
      <c r="AO2" s="3">
        <v>1</v>
      </c>
      <c r="AP2" s="3">
        <v>1</v>
      </c>
      <c r="AQ2" s="3">
        <v>1</v>
      </c>
      <c r="AR2" s="3">
        <v>1</v>
      </c>
      <c r="AS2" s="3">
        <v>1</v>
      </c>
      <c r="AT2" s="3">
        <v>1</v>
      </c>
      <c r="AU2" s="3">
        <v>1</v>
      </c>
      <c r="AV2" s="3">
        <v>1</v>
      </c>
      <c r="AW2" s="3">
        <v>1</v>
      </c>
      <c r="AX2" s="3">
        <v>1</v>
      </c>
      <c r="AY2" s="3">
        <v>1</v>
      </c>
      <c r="AZ2" s="3">
        <v>1</v>
      </c>
      <c r="BA2" s="3">
        <v>1</v>
      </c>
      <c r="BB2" s="3">
        <v>1</v>
      </c>
      <c r="BC2" s="3">
        <v>1</v>
      </c>
      <c r="BD2" s="3">
        <v>1</v>
      </c>
      <c r="BE2" s="3">
        <v>1</v>
      </c>
      <c r="BF2" s="3">
        <v>1</v>
      </c>
      <c r="BG2" s="3">
        <v>1</v>
      </c>
      <c r="BH2" s="3">
        <v>1</v>
      </c>
      <c r="BI2" s="3">
        <v>1</v>
      </c>
      <c r="BJ2" s="3">
        <v>1</v>
      </c>
      <c r="BK2" s="3">
        <v>1</v>
      </c>
      <c r="BL2" s="3">
        <v>1</v>
      </c>
      <c r="BM2" s="3">
        <v>1</v>
      </c>
      <c r="BN2" s="3">
        <v>1</v>
      </c>
      <c r="BO2" s="3">
        <v>1</v>
      </c>
      <c r="BP2" s="3">
        <v>1</v>
      </c>
      <c r="BQ2" s="3">
        <v>1</v>
      </c>
      <c r="BR2" s="3">
        <v>1</v>
      </c>
      <c r="BS2" s="3">
        <v>1</v>
      </c>
      <c r="BT2" s="3">
        <v>1</v>
      </c>
      <c r="BU2" s="3">
        <v>1</v>
      </c>
      <c r="BV2" s="3">
        <v>1</v>
      </c>
      <c r="BW2" s="3">
        <v>1</v>
      </c>
      <c r="BX2" s="3">
        <v>1</v>
      </c>
      <c r="BY2" s="3">
        <v>1</v>
      </c>
      <c r="BZ2" s="3">
        <v>1</v>
      </c>
      <c r="CA2" s="3">
        <v>1</v>
      </c>
      <c r="CB2" s="3">
        <v>1</v>
      </c>
      <c r="CC2" s="3">
        <v>1</v>
      </c>
      <c r="CD2" s="3">
        <v>1</v>
      </c>
      <c r="CE2" s="3">
        <v>1</v>
      </c>
      <c r="CF2" s="3">
        <v>1</v>
      </c>
      <c r="CG2" s="3">
        <v>1</v>
      </c>
      <c r="CH2" s="3">
        <v>1</v>
      </c>
      <c r="CI2" s="3">
        <v>1</v>
      </c>
      <c r="CJ2" s="3">
        <v>1</v>
      </c>
      <c r="CK2" s="3">
        <v>1</v>
      </c>
      <c r="CL2" s="3">
        <v>1</v>
      </c>
      <c r="CM2" s="3">
        <v>1</v>
      </c>
      <c r="CN2" s="3">
        <v>1</v>
      </c>
      <c r="CO2" s="3">
        <v>1</v>
      </c>
      <c r="CP2" s="3">
        <v>1</v>
      </c>
      <c r="CQ2" s="3">
        <v>1</v>
      </c>
      <c r="CR2" s="3">
        <v>1</v>
      </c>
      <c r="CS2" s="3">
        <v>1</v>
      </c>
      <c r="CT2" s="3">
        <v>1</v>
      </c>
      <c r="CU2" s="3">
        <v>1</v>
      </c>
      <c r="CV2" s="3">
        <v>1</v>
      </c>
      <c r="CW2" s="3">
        <v>1</v>
      </c>
      <c r="CX2" s="3">
        <v>1</v>
      </c>
      <c r="CY2" s="3">
        <v>1</v>
      </c>
      <c r="CZ2" s="3">
        <v>1</v>
      </c>
      <c r="DA2" s="3">
        <v>1</v>
      </c>
      <c r="DB2" s="3">
        <v>1</v>
      </c>
      <c r="DC2" s="3">
        <v>1</v>
      </c>
      <c r="DD2" s="3">
        <v>1</v>
      </c>
      <c r="DE2" s="3">
        <v>1</v>
      </c>
      <c r="DF2" s="3">
        <v>1</v>
      </c>
      <c r="DG2" s="3">
        <v>1</v>
      </c>
      <c r="DH2" s="3">
        <v>1</v>
      </c>
      <c r="DI2" s="3">
        <v>1</v>
      </c>
      <c r="DJ2" s="3">
        <v>1</v>
      </c>
      <c r="DK2" s="3">
        <v>1</v>
      </c>
      <c r="DL2" s="3">
        <v>1</v>
      </c>
      <c r="DM2" s="3">
        <v>1</v>
      </c>
      <c r="DN2" s="3">
        <v>1</v>
      </c>
      <c r="DO2" s="3">
        <v>1</v>
      </c>
      <c r="DP2" s="3">
        <v>1</v>
      </c>
      <c r="DQ2" s="3">
        <v>1</v>
      </c>
      <c r="DR2" s="3">
        <v>1</v>
      </c>
      <c r="DS2" s="3">
        <v>1</v>
      </c>
      <c r="DT2" s="3">
        <v>1</v>
      </c>
      <c r="DU2" s="3">
        <v>1</v>
      </c>
      <c r="DV2" s="3">
        <v>1</v>
      </c>
      <c r="DW2" s="3">
        <v>1</v>
      </c>
      <c r="DX2" s="3">
        <v>1</v>
      </c>
      <c r="DY2" s="3">
        <v>1</v>
      </c>
      <c r="DZ2" s="3">
        <v>1</v>
      </c>
      <c r="EA2" s="3">
        <v>1</v>
      </c>
      <c r="EB2" s="3">
        <v>1</v>
      </c>
      <c r="EC2" s="3">
        <v>1</v>
      </c>
      <c r="ED2" s="3">
        <v>1</v>
      </c>
      <c r="EE2" s="3">
        <v>1</v>
      </c>
      <c r="EF2" s="3">
        <v>1</v>
      </c>
      <c r="EG2" s="3">
        <v>1</v>
      </c>
      <c r="EH2" s="3">
        <v>1</v>
      </c>
      <c r="EI2" s="3">
        <v>1</v>
      </c>
      <c r="EJ2" s="3">
        <v>1</v>
      </c>
      <c r="EK2" s="3">
        <v>1</v>
      </c>
      <c r="EL2" s="3">
        <v>1</v>
      </c>
      <c r="EM2" s="3">
        <v>1</v>
      </c>
      <c r="EN2" s="3">
        <v>1</v>
      </c>
      <c r="EO2" s="3">
        <v>1</v>
      </c>
      <c r="EP2" s="3">
        <v>1</v>
      </c>
      <c r="EQ2" s="3">
        <v>1</v>
      </c>
      <c r="ER2" s="3">
        <v>1</v>
      </c>
      <c r="ES2" s="3">
        <v>1</v>
      </c>
      <c r="ET2" s="3">
        <v>1</v>
      </c>
      <c r="EU2" s="3">
        <v>1</v>
      </c>
      <c r="EV2" s="3">
        <v>1</v>
      </c>
      <c r="EW2" s="3">
        <v>1</v>
      </c>
      <c r="EX2" s="3">
        <v>1</v>
      </c>
      <c r="EY2" s="3">
        <v>1</v>
      </c>
      <c r="EZ2" s="3">
        <v>1</v>
      </c>
      <c r="FA2" s="3">
        <v>1</v>
      </c>
      <c r="FB2" s="3">
        <v>1</v>
      </c>
      <c r="FC2" s="3">
        <v>1</v>
      </c>
      <c r="FD2" s="3">
        <v>1</v>
      </c>
      <c r="FE2" s="3">
        <v>1</v>
      </c>
      <c r="FF2" s="3">
        <v>1</v>
      </c>
      <c r="FG2" s="3">
        <v>1</v>
      </c>
      <c r="FH2" s="3">
        <v>1</v>
      </c>
      <c r="FI2" s="3">
        <v>1</v>
      </c>
      <c r="FJ2" s="3">
        <v>1</v>
      </c>
      <c r="FK2" s="3">
        <v>1</v>
      </c>
      <c r="FL2" s="3">
        <v>1</v>
      </c>
      <c r="FM2" s="3">
        <v>1</v>
      </c>
      <c r="FN2" s="3">
        <v>1</v>
      </c>
      <c r="FO2" s="3">
        <v>1</v>
      </c>
      <c r="FP2" s="3">
        <v>1</v>
      </c>
      <c r="FQ2" s="3">
        <v>1</v>
      </c>
      <c r="FR2" s="3">
        <v>1</v>
      </c>
      <c r="FS2" s="3">
        <v>1</v>
      </c>
      <c r="FT2" s="3">
        <v>1</v>
      </c>
      <c r="FU2" s="3">
        <v>1</v>
      </c>
      <c r="FV2" s="3">
        <v>1</v>
      </c>
      <c r="FW2" s="3">
        <v>1</v>
      </c>
      <c r="FX2" s="3">
        <v>1</v>
      </c>
      <c r="FY2" s="3">
        <v>1</v>
      </c>
      <c r="FZ2" s="3">
        <v>1</v>
      </c>
      <c r="GA2" s="3">
        <v>1</v>
      </c>
      <c r="GB2" s="3">
        <v>1</v>
      </c>
      <c r="GC2" s="3">
        <v>1</v>
      </c>
      <c r="GD2" s="3">
        <v>1</v>
      </c>
      <c r="GE2" s="3">
        <v>1</v>
      </c>
      <c r="GF2" s="3">
        <v>1</v>
      </c>
      <c r="GG2" s="3">
        <v>1</v>
      </c>
      <c r="GH2" s="3">
        <v>1</v>
      </c>
      <c r="GI2" s="3">
        <v>1</v>
      </c>
      <c r="GJ2" s="3">
        <v>1</v>
      </c>
      <c r="GK2" s="3">
        <v>1</v>
      </c>
      <c r="GL2" s="3">
        <v>1</v>
      </c>
      <c r="GM2" s="3">
        <v>1</v>
      </c>
      <c r="GN2" s="3">
        <v>1</v>
      </c>
      <c r="GO2" s="3">
        <v>1</v>
      </c>
      <c r="GP2" s="3">
        <v>1</v>
      </c>
      <c r="GQ2" s="3">
        <v>1</v>
      </c>
      <c r="GR2" s="3">
        <v>1</v>
      </c>
      <c r="GS2" s="3">
        <v>1</v>
      </c>
      <c r="GT2" s="3">
        <v>1</v>
      </c>
      <c r="GU2" s="3">
        <v>1</v>
      </c>
      <c r="GV2" s="3">
        <v>1</v>
      </c>
      <c r="GW2" s="3">
        <v>1</v>
      </c>
      <c r="GX2" s="3">
        <v>1</v>
      </c>
      <c r="GY2" s="3">
        <v>1</v>
      </c>
      <c r="GZ2" s="3">
        <v>1</v>
      </c>
      <c r="HA2" s="3">
        <v>1</v>
      </c>
      <c r="HB2" s="3">
        <v>1</v>
      </c>
      <c r="HC2" s="3">
        <v>1</v>
      </c>
      <c r="HD2" s="3">
        <v>1</v>
      </c>
      <c r="HE2" s="3">
        <v>1</v>
      </c>
      <c r="HF2" s="3">
        <v>1</v>
      </c>
      <c r="HG2" s="3">
        <v>1</v>
      </c>
      <c r="HH2" s="3">
        <v>1</v>
      </c>
      <c r="HI2" s="3">
        <v>1</v>
      </c>
      <c r="HJ2" s="3">
        <v>1</v>
      </c>
      <c r="HK2" s="3">
        <v>1</v>
      </c>
      <c r="HL2" s="3">
        <v>1</v>
      </c>
      <c r="HM2" s="3">
        <v>1</v>
      </c>
      <c r="HN2" s="3">
        <v>1</v>
      </c>
      <c r="HO2" s="3">
        <v>1</v>
      </c>
      <c r="HP2" s="3">
        <v>1</v>
      </c>
      <c r="HQ2" s="3">
        <v>1</v>
      </c>
      <c r="HR2" s="3">
        <v>1</v>
      </c>
      <c r="HS2" s="3">
        <v>1</v>
      </c>
      <c r="HT2" s="3">
        <v>1</v>
      </c>
      <c r="HU2" s="3">
        <v>1</v>
      </c>
      <c r="HV2" s="3">
        <v>1</v>
      </c>
      <c r="HW2" s="3">
        <v>1</v>
      </c>
      <c r="HX2" s="3">
        <v>1</v>
      </c>
      <c r="HY2" s="3">
        <v>1</v>
      </c>
      <c r="HZ2" s="3">
        <v>1</v>
      </c>
      <c r="IA2" s="3">
        <v>1</v>
      </c>
      <c r="IB2" s="3">
        <v>1</v>
      </c>
      <c r="IC2" s="3">
        <v>1</v>
      </c>
      <c r="ID2" s="3">
        <v>1</v>
      </c>
      <c r="IE2" s="3">
        <v>1</v>
      </c>
      <c r="IF2" s="3">
        <v>1</v>
      </c>
      <c r="IG2" s="3">
        <v>1</v>
      </c>
      <c r="IH2" s="3">
        <v>1</v>
      </c>
      <c r="II2" s="3">
        <v>1</v>
      </c>
      <c r="IJ2" s="3">
        <v>1</v>
      </c>
      <c r="IK2" s="3">
        <v>1</v>
      </c>
      <c r="IL2" s="3">
        <v>1</v>
      </c>
      <c r="IM2" s="3">
        <v>1</v>
      </c>
      <c r="IN2" s="3">
        <v>1</v>
      </c>
      <c r="IO2" s="3">
        <v>1</v>
      </c>
      <c r="IP2" s="3">
        <v>1</v>
      </c>
      <c r="IQ2" s="3">
        <v>1</v>
      </c>
      <c r="IR2" s="3">
        <v>1</v>
      </c>
      <c r="IS2" s="3">
        <v>1</v>
      </c>
      <c r="IT2" s="3">
        <v>1</v>
      </c>
      <c r="IU2" s="3">
        <v>1</v>
      </c>
      <c r="IV2" s="3">
        <v>1</v>
      </c>
    </row>
    <row r="3" spans="1:256" s="36" customFormat="1" ht="108" x14ac:dyDescent="0.25">
      <c r="A3" s="24"/>
      <c r="B3" s="32"/>
      <c r="C3" s="28" t="s">
        <v>13</v>
      </c>
      <c r="D3" s="28"/>
      <c r="E3" s="28" t="s">
        <v>15</v>
      </c>
      <c r="F3" s="85"/>
      <c r="G3" s="28"/>
      <c r="H3" s="85"/>
      <c r="I3" s="85"/>
      <c r="J3" s="85"/>
      <c r="K3" s="87"/>
      <c r="L3" s="44" t="s">
        <v>28</v>
      </c>
      <c r="M3" s="41" t="s">
        <v>11</v>
      </c>
      <c r="N3" s="41">
        <v>1</v>
      </c>
      <c r="O3" s="41">
        <v>235</v>
      </c>
      <c r="P3" s="33">
        <f t="shared" si="0"/>
        <v>235</v>
      </c>
      <c r="Q3" s="67"/>
      <c r="R3" s="43">
        <f>0.08*65</f>
        <v>5.2</v>
      </c>
      <c r="S3" s="43">
        <f>0.92*65</f>
        <v>59.800000000000004</v>
      </c>
      <c r="T3" s="28">
        <v>170</v>
      </c>
      <c r="U3" s="80"/>
      <c r="W3" s="38" t="s">
        <v>121</v>
      </c>
      <c r="X3" s="35"/>
      <c r="AA3" s="3"/>
      <c r="AB3" s="3">
        <v>1</v>
      </c>
      <c r="AC3" s="3">
        <v>1</v>
      </c>
      <c r="AD3" s="3">
        <v>1</v>
      </c>
      <c r="AE3" s="3">
        <v>1</v>
      </c>
      <c r="AF3" s="3">
        <v>1</v>
      </c>
      <c r="AG3" s="3">
        <v>1</v>
      </c>
      <c r="AH3" s="3">
        <v>1</v>
      </c>
      <c r="AI3" s="3">
        <v>1</v>
      </c>
      <c r="AJ3" s="3">
        <v>1</v>
      </c>
      <c r="AK3" s="3">
        <v>1</v>
      </c>
      <c r="AL3" s="3">
        <v>1</v>
      </c>
      <c r="AM3" s="3">
        <v>1</v>
      </c>
      <c r="AN3" s="3">
        <v>1</v>
      </c>
      <c r="AO3" s="3">
        <v>1</v>
      </c>
      <c r="AP3" s="3">
        <v>1</v>
      </c>
      <c r="AQ3" s="3">
        <v>1</v>
      </c>
      <c r="AR3" s="3">
        <v>1</v>
      </c>
      <c r="AS3" s="3">
        <v>1</v>
      </c>
      <c r="AT3" s="3">
        <v>1</v>
      </c>
      <c r="AU3" s="3">
        <v>1</v>
      </c>
      <c r="AV3" s="3">
        <v>1</v>
      </c>
      <c r="AW3" s="3">
        <v>1</v>
      </c>
      <c r="AX3" s="3">
        <v>1</v>
      </c>
      <c r="AY3" s="3">
        <v>1</v>
      </c>
      <c r="AZ3" s="3">
        <v>1</v>
      </c>
      <c r="BA3" s="3">
        <v>1</v>
      </c>
      <c r="BB3" s="3">
        <v>1</v>
      </c>
      <c r="BC3" s="3">
        <v>1</v>
      </c>
      <c r="BD3" s="3">
        <v>1</v>
      </c>
      <c r="BE3" s="3">
        <v>1</v>
      </c>
      <c r="BF3" s="3">
        <v>1</v>
      </c>
      <c r="BG3" s="3">
        <v>1</v>
      </c>
      <c r="BH3" s="3">
        <v>1</v>
      </c>
      <c r="BI3" s="3">
        <v>1</v>
      </c>
      <c r="BJ3" s="3">
        <v>1</v>
      </c>
      <c r="BK3" s="3">
        <v>1</v>
      </c>
      <c r="BL3" s="3">
        <v>1</v>
      </c>
      <c r="BM3" s="3">
        <v>1</v>
      </c>
      <c r="BN3" s="3">
        <v>1</v>
      </c>
      <c r="BO3" s="3">
        <v>1</v>
      </c>
      <c r="BP3" s="3">
        <v>1</v>
      </c>
      <c r="BQ3" s="3">
        <v>1</v>
      </c>
      <c r="BR3" s="3">
        <v>1</v>
      </c>
      <c r="BS3" s="3">
        <v>1</v>
      </c>
      <c r="BT3" s="3">
        <v>1</v>
      </c>
      <c r="BU3" s="3">
        <v>1</v>
      </c>
      <c r="BV3" s="3">
        <v>1</v>
      </c>
      <c r="BW3" s="3">
        <v>1</v>
      </c>
      <c r="BX3" s="3">
        <v>1</v>
      </c>
      <c r="BY3" s="3">
        <v>1</v>
      </c>
      <c r="BZ3" s="3">
        <v>1</v>
      </c>
      <c r="CA3" s="3">
        <v>1</v>
      </c>
      <c r="CB3" s="3">
        <v>1</v>
      </c>
      <c r="CC3" s="3">
        <v>1</v>
      </c>
      <c r="CD3" s="3">
        <v>1</v>
      </c>
      <c r="CE3" s="3">
        <v>1</v>
      </c>
      <c r="CF3" s="3">
        <v>1</v>
      </c>
      <c r="CG3" s="3">
        <v>1</v>
      </c>
      <c r="CH3" s="3">
        <v>1</v>
      </c>
      <c r="CI3" s="3">
        <v>1</v>
      </c>
      <c r="CJ3" s="3">
        <v>1</v>
      </c>
      <c r="CK3" s="3">
        <v>1</v>
      </c>
      <c r="CL3" s="3">
        <v>1</v>
      </c>
      <c r="CM3" s="3">
        <v>1</v>
      </c>
      <c r="CN3" s="3">
        <v>1</v>
      </c>
      <c r="CO3" s="3">
        <v>1</v>
      </c>
      <c r="CP3" s="3">
        <v>1</v>
      </c>
      <c r="CQ3" s="3">
        <v>1</v>
      </c>
      <c r="CR3" s="3">
        <v>1</v>
      </c>
      <c r="CS3" s="3">
        <v>1</v>
      </c>
      <c r="CT3" s="3">
        <v>1</v>
      </c>
      <c r="CU3" s="3">
        <v>1</v>
      </c>
      <c r="CV3" s="3">
        <v>1</v>
      </c>
      <c r="CW3" s="3">
        <v>1</v>
      </c>
      <c r="CX3" s="3">
        <v>1</v>
      </c>
      <c r="CY3" s="3">
        <v>1</v>
      </c>
      <c r="CZ3" s="3">
        <v>1</v>
      </c>
      <c r="DA3" s="3">
        <v>1</v>
      </c>
      <c r="DB3" s="3">
        <v>1</v>
      </c>
      <c r="DC3" s="3">
        <v>1</v>
      </c>
      <c r="DD3" s="3">
        <v>1</v>
      </c>
      <c r="DE3" s="3">
        <v>1</v>
      </c>
      <c r="DF3" s="3">
        <v>1</v>
      </c>
      <c r="DG3" s="3">
        <v>1</v>
      </c>
      <c r="DH3" s="3">
        <v>1</v>
      </c>
      <c r="DI3" s="3">
        <v>1</v>
      </c>
      <c r="DJ3" s="3">
        <v>1</v>
      </c>
      <c r="DK3" s="3">
        <v>1</v>
      </c>
      <c r="DL3" s="3">
        <v>1</v>
      </c>
      <c r="DM3" s="3">
        <v>1</v>
      </c>
      <c r="DN3" s="3">
        <v>1</v>
      </c>
      <c r="DO3" s="3">
        <v>1</v>
      </c>
      <c r="DP3" s="3">
        <v>1</v>
      </c>
      <c r="DQ3" s="3">
        <v>1</v>
      </c>
      <c r="DR3" s="3">
        <v>1</v>
      </c>
      <c r="DS3" s="3">
        <v>1</v>
      </c>
      <c r="DT3" s="3">
        <v>1</v>
      </c>
      <c r="DU3" s="3">
        <v>1</v>
      </c>
      <c r="DV3" s="3">
        <v>1</v>
      </c>
      <c r="DW3" s="3">
        <v>1</v>
      </c>
      <c r="DX3" s="3">
        <v>1</v>
      </c>
      <c r="DY3" s="3">
        <v>1</v>
      </c>
      <c r="DZ3" s="3">
        <v>1</v>
      </c>
      <c r="EA3" s="3">
        <v>1</v>
      </c>
      <c r="EB3" s="3">
        <v>1</v>
      </c>
      <c r="EC3" s="3">
        <v>1</v>
      </c>
      <c r="ED3" s="3">
        <v>1</v>
      </c>
      <c r="EE3" s="3">
        <v>1</v>
      </c>
      <c r="EF3" s="3">
        <v>1</v>
      </c>
      <c r="EG3" s="3">
        <v>1</v>
      </c>
      <c r="EH3" s="3">
        <v>1</v>
      </c>
      <c r="EI3" s="3">
        <v>1</v>
      </c>
      <c r="EJ3" s="3">
        <v>1</v>
      </c>
      <c r="EK3" s="3">
        <v>1</v>
      </c>
      <c r="EL3" s="3">
        <v>1</v>
      </c>
      <c r="EM3" s="3">
        <v>1</v>
      </c>
      <c r="EN3" s="3">
        <v>1</v>
      </c>
      <c r="EO3" s="3">
        <v>1</v>
      </c>
      <c r="EP3" s="3">
        <v>1</v>
      </c>
      <c r="EQ3" s="3">
        <v>1</v>
      </c>
      <c r="ER3" s="3">
        <v>1</v>
      </c>
      <c r="ES3" s="3">
        <v>1</v>
      </c>
      <c r="ET3" s="3">
        <v>1</v>
      </c>
      <c r="EU3" s="3">
        <v>1</v>
      </c>
      <c r="EV3" s="3">
        <v>1</v>
      </c>
      <c r="EW3" s="3">
        <v>1</v>
      </c>
      <c r="EX3" s="3">
        <v>1</v>
      </c>
      <c r="EY3" s="3">
        <v>1</v>
      </c>
      <c r="EZ3" s="3">
        <v>1</v>
      </c>
      <c r="FA3" s="3">
        <v>1</v>
      </c>
      <c r="FB3" s="3">
        <v>1</v>
      </c>
      <c r="FC3" s="3">
        <v>1</v>
      </c>
      <c r="FD3" s="3">
        <v>1</v>
      </c>
      <c r="FE3" s="3">
        <v>1</v>
      </c>
      <c r="FF3" s="3">
        <v>1</v>
      </c>
      <c r="FG3" s="3">
        <v>1</v>
      </c>
      <c r="FH3" s="3">
        <v>1</v>
      </c>
      <c r="FI3" s="3">
        <v>1</v>
      </c>
      <c r="FJ3" s="3">
        <v>1</v>
      </c>
      <c r="FK3" s="3">
        <v>1</v>
      </c>
      <c r="FL3" s="3">
        <v>1</v>
      </c>
      <c r="FM3" s="3">
        <v>1</v>
      </c>
      <c r="FN3" s="3">
        <v>1</v>
      </c>
      <c r="FO3" s="3">
        <v>1</v>
      </c>
      <c r="FP3" s="3">
        <v>1</v>
      </c>
      <c r="FQ3" s="3">
        <v>1</v>
      </c>
      <c r="FR3" s="3">
        <v>1</v>
      </c>
      <c r="FS3" s="3">
        <v>1</v>
      </c>
      <c r="FT3" s="3">
        <v>1</v>
      </c>
      <c r="FU3" s="3">
        <v>1</v>
      </c>
      <c r="FV3" s="3">
        <v>1</v>
      </c>
      <c r="FW3" s="3">
        <v>1</v>
      </c>
      <c r="FX3" s="3">
        <v>1</v>
      </c>
      <c r="FY3" s="3">
        <v>1</v>
      </c>
      <c r="FZ3" s="3">
        <v>1</v>
      </c>
      <c r="GA3" s="3">
        <v>1</v>
      </c>
      <c r="GB3" s="3">
        <v>1</v>
      </c>
      <c r="GC3" s="3">
        <v>1</v>
      </c>
      <c r="GD3" s="3">
        <v>1</v>
      </c>
      <c r="GE3" s="3">
        <v>1</v>
      </c>
      <c r="GF3" s="3">
        <v>1</v>
      </c>
      <c r="GG3" s="3">
        <v>1</v>
      </c>
      <c r="GH3" s="3">
        <v>1</v>
      </c>
      <c r="GI3" s="3">
        <v>1</v>
      </c>
      <c r="GJ3" s="3">
        <v>1</v>
      </c>
      <c r="GK3" s="3">
        <v>1</v>
      </c>
      <c r="GL3" s="3">
        <v>1</v>
      </c>
      <c r="GM3" s="3">
        <v>1</v>
      </c>
      <c r="GN3" s="3">
        <v>1</v>
      </c>
      <c r="GO3" s="3">
        <v>1</v>
      </c>
      <c r="GP3" s="3">
        <v>1</v>
      </c>
      <c r="GQ3" s="3">
        <v>1</v>
      </c>
      <c r="GR3" s="3">
        <v>1</v>
      </c>
      <c r="GS3" s="3">
        <v>1</v>
      </c>
      <c r="GT3" s="3">
        <v>1</v>
      </c>
      <c r="GU3" s="3">
        <v>1</v>
      </c>
      <c r="GV3" s="3">
        <v>1</v>
      </c>
      <c r="GW3" s="3">
        <v>1</v>
      </c>
      <c r="GX3" s="3">
        <v>1</v>
      </c>
      <c r="GY3" s="3">
        <v>1</v>
      </c>
      <c r="GZ3" s="3">
        <v>1</v>
      </c>
      <c r="HA3" s="3">
        <v>1</v>
      </c>
      <c r="HB3" s="3">
        <v>1</v>
      </c>
      <c r="HC3" s="3">
        <v>1</v>
      </c>
      <c r="HD3" s="3">
        <v>1</v>
      </c>
      <c r="HE3" s="3">
        <v>1</v>
      </c>
      <c r="HF3" s="3">
        <v>1</v>
      </c>
      <c r="HG3" s="3">
        <v>1</v>
      </c>
      <c r="HH3" s="3">
        <v>1</v>
      </c>
      <c r="HI3" s="3">
        <v>1</v>
      </c>
      <c r="HJ3" s="3">
        <v>1</v>
      </c>
      <c r="HK3" s="3">
        <v>1</v>
      </c>
      <c r="HL3" s="3">
        <v>1</v>
      </c>
      <c r="HM3" s="3">
        <v>1</v>
      </c>
      <c r="HN3" s="3">
        <v>1</v>
      </c>
      <c r="HO3" s="3">
        <v>1</v>
      </c>
      <c r="HP3" s="3">
        <v>1</v>
      </c>
      <c r="HQ3" s="3">
        <v>1</v>
      </c>
      <c r="HR3" s="3">
        <v>1</v>
      </c>
      <c r="HS3" s="3">
        <v>1</v>
      </c>
      <c r="HT3" s="3">
        <v>1</v>
      </c>
      <c r="HU3" s="3">
        <v>1</v>
      </c>
      <c r="HV3" s="3">
        <v>1</v>
      </c>
      <c r="HW3" s="3">
        <v>1</v>
      </c>
      <c r="HX3" s="3">
        <v>1</v>
      </c>
      <c r="HY3" s="3">
        <v>1</v>
      </c>
      <c r="HZ3" s="3">
        <v>1</v>
      </c>
      <c r="IA3" s="3">
        <v>1</v>
      </c>
      <c r="IB3" s="3">
        <v>1</v>
      </c>
      <c r="IC3" s="3">
        <v>1</v>
      </c>
      <c r="ID3" s="3">
        <v>1</v>
      </c>
      <c r="IE3" s="3">
        <v>1</v>
      </c>
      <c r="IF3" s="3">
        <v>1</v>
      </c>
      <c r="IG3" s="3">
        <v>1</v>
      </c>
      <c r="IH3" s="3">
        <v>1</v>
      </c>
      <c r="II3" s="3">
        <v>1</v>
      </c>
      <c r="IJ3" s="3">
        <v>1</v>
      </c>
      <c r="IK3" s="3">
        <v>1</v>
      </c>
      <c r="IL3" s="3">
        <v>1</v>
      </c>
      <c r="IM3" s="3">
        <v>1</v>
      </c>
      <c r="IN3" s="3">
        <v>1</v>
      </c>
      <c r="IO3" s="3">
        <v>1</v>
      </c>
      <c r="IP3" s="3">
        <v>1</v>
      </c>
      <c r="IQ3" s="3">
        <v>1</v>
      </c>
      <c r="IR3" s="3">
        <v>1</v>
      </c>
      <c r="IS3" s="3">
        <v>1</v>
      </c>
      <c r="IT3" s="3">
        <v>1</v>
      </c>
      <c r="IU3" s="3">
        <v>1</v>
      </c>
      <c r="IV3" s="3">
        <v>1</v>
      </c>
    </row>
    <row r="4" spans="1:256" ht="90" x14ac:dyDescent="0.25">
      <c r="A4" s="24"/>
      <c r="B4" s="24"/>
      <c r="C4" s="38" t="s">
        <v>30</v>
      </c>
      <c r="D4" s="38"/>
      <c r="E4" s="38" t="s">
        <v>15</v>
      </c>
      <c r="F4" s="73" t="s">
        <v>38</v>
      </c>
      <c r="G4" s="45">
        <v>40949764</v>
      </c>
      <c r="H4" s="73" t="s">
        <v>39</v>
      </c>
      <c r="I4" s="73" t="s">
        <v>40</v>
      </c>
      <c r="J4" s="73">
        <v>35</v>
      </c>
      <c r="K4" s="81">
        <v>42285</v>
      </c>
      <c r="L4" s="44" t="s">
        <v>41</v>
      </c>
      <c r="M4" s="41" t="s">
        <v>12</v>
      </c>
      <c r="N4" s="41">
        <v>0.33</v>
      </c>
      <c r="O4" s="41">
        <v>1285</v>
      </c>
      <c r="P4" s="33">
        <f t="shared" si="0"/>
        <v>424.05</v>
      </c>
      <c r="Q4" s="66">
        <f>P4+P5</f>
        <v>578.05000000000007</v>
      </c>
      <c r="R4" s="42">
        <f>0.08*P4</f>
        <v>33.923999999999999</v>
      </c>
      <c r="S4" s="42">
        <f>0.92*P4</f>
        <v>390.12600000000003</v>
      </c>
      <c r="T4" s="46"/>
      <c r="U4" s="71"/>
      <c r="V4" s="46"/>
      <c r="W4" s="38" t="s">
        <v>121</v>
      </c>
      <c r="AB4" s="3">
        <v>1</v>
      </c>
      <c r="AC4" s="3">
        <v>1</v>
      </c>
      <c r="AD4" s="3">
        <v>1</v>
      </c>
      <c r="AE4" s="3">
        <v>1</v>
      </c>
      <c r="AF4" s="3">
        <v>1</v>
      </c>
      <c r="AG4" s="3">
        <v>1</v>
      </c>
      <c r="AH4" s="3">
        <v>1</v>
      </c>
      <c r="AI4" s="3">
        <v>1</v>
      </c>
      <c r="AJ4" s="3">
        <v>1</v>
      </c>
      <c r="AK4" s="3">
        <v>1</v>
      </c>
      <c r="AL4" s="3">
        <v>1</v>
      </c>
      <c r="AM4" s="3">
        <v>1</v>
      </c>
      <c r="AN4" s="3">
        <v>1</v>
      </c>
      <c r="AO4" s="3">
        <v>1</v>
      </c>
      <c r="AP4" s="3">
        <v>1</v>
      </c>
      <c r="AQ4" s="3">
        <v>1</v>
      </c>
      <c r="AR4" s="3">
        <v>1</v>
      </c>
      <c r="AS4" s="3">
        <v>1</v>
      </c>
      <c r="AT4" s="3">
        <v>1</v>
      </c>
      <c r="AU4" s="3">
        <v>1</v>
      </c>
      <c r="AV4" s="3">
        <v>1</v>
      </c>
      <c r="AW4" s="3">
        <v>1</v>
      </c>
      <c r="AX4" s="3">
        <v>1</v>
      </c>
      <c r="AY4" s="3">
        <v>1</v>
      </c>
      <c r="AZ4" s="3">
        <v>1</v>
      </c>
      <c r="BA4" s="3">
        <v>1</v>
      </c>
      <c r="BB4" s="3">
        <v>1</v>
      </c>
      <c r="BC4" s="3">
        <v>1</v>
      </c>
      <c r="BD4" s="3">
        <v>1</v>
      </c>
      <c r="BE4" s="3">
        <v>1</v>
      </c>
      <c r="BF4" s="3">
        <v>1</v>
      </c>
      <c r="BG4" s="3">
        <v>1</v>
      </c>
      <c r="BH4" s="3">
        <v>1</v>
      </c>
      <c r="BI4" s="3">
        <v>1</v>
      </c>
      <c r="BJ4" s="3">
        <v>1</v>
      </c>
      <c r="BK4" s="3">
        <v>1</v>
      </c>
      <c r="BL4" s="3">
        <v>1</v>
      </c>
      <c r="BM4" s="3">
        <v>1</v>
      </c>
      <c r="BN4" s="3">
        <v>1</v>
      </c>
      <c r="BO4" s="3">
        <v>1</v>
      </c>
      <c r="BP4" s="3">
        <v>1</v>
      </c>
      <c r="BQ4" s="3">
        <v>1</v>
      </c>
      <c r="BR4" s="3">
        <v>1</v>
      </c>
      <c r="BS4" s="3">
        <v>1</v>
      </c>
      <c r="BT4" s="3">
        <v>1</v>
      </c>
      <c r="BU4" s="3">
        <v>1</v>
      </c>
      <c r="BV4" s="3">
        <v>1</v>
      </c>
      <c r="BW4" s="3">
        <v>1</v>
      </c>
      <c r="BX4" s="3">
        <v>1</v>
      </c>
      <c r="BY4" s="3">
        <v>1</v>
      </c>
      <c r="BZ4" s="3">
        <v>1</v>
      </c>
      <c r="CA4" s="3">
        <v>1</v>
      </c>
      <c r="CB4" s="3">
        <v>1</v>
      </c>
      <c r="CC4" s="3">
        <v>1</v>
      </c>
      <c r="CD4" s="3">
        <v>1</v>
      </c>
      <c r="CE4" s="3">
        <v>1</v>
      </c>
      <c r="CF4" s="3">
        <v>1</v>
      </c>
      <c r="CG4" s="3">
        <v>1</v>
      </c>
      <c r="CH4" s="3">
        <v>1</v>
      </c>
      <c r="CI4" s="3">
        <v>1</v>
      </c>
      <c r="CJ4" s="3">
        <v>1</v>
      </c>
      <c r="CK4" s="3">
        <v>1</v>
      </c>
      <c r="CL4" s="3">
        <v>1</v>
      </c>
      <c r="CM4" s="3">
        <v>1</v>
      </c>
      <c r="CN4" s="3">
        <v>1</v>
      </c>
      <c r="CO4" s="3">
        <v>1</v>
      </c>
      <c r="CP4" s="3">
        <v>1</v>
      </c>
      <c r="CQ4" s="3">
        <v>1</v>
      </c>
      <c r="CR4" s="3">
        <v>1</v>
      </c>
      <c r="CS4" s="3">
        <v>1</v>
      </c>
      <c r="CT4" s="3">
        <v>1</v>
      </c>
      <c r="CU4" s="3">
        <v>1</v>
      </c>
      <c r="CV4" s="3">
        <v>1</v>
      </c>
      <c r="CW4" s="3">
        <v>1</v>
      </c>
      <c r="CX4" s="3">
        <v>1</v>
      </c>
      <c r="CY4" s="3">
        <v>1</v>
      </c>
      <c r="CZ4" s="3">
        <v>1</v>
      </c>
      <c r="DA4" s="3">
        <v>1</v>
      </c>
      <c r="DB4" s="3">
        <v>1</v>
      </c>
      <c r="DC4" s="3">
        <v>1</v>
      </c>
      <c r="DD4" s="3">
        <v>1</v>
      </c>
      <c r="DE4" s="3">
        <v>1</v>
      </c>
      <c r="DF4" s="3">
        <v>1</v>
      </c>
      <c r="DG4" s="3">
        <v>1</v>
      </c>
      <c r="DH4" s="3">
        <v>1</v>
      </c>
      <c r="DI4" s="3">
        <v>1</v>
      </c>
      <c r="DJ4" s="3">
        <v>1</v>
      </c>
      <c r="DK4" s="3">
        <v>1</v>
      </c>
      <c r="DL4" s="3">
        <v>1</v>
      </c>
      <c r="DM4" s="3">
        <v>1</v>
      </c>
      <c r="DN4" s="3">
        <v>1</v>
      </c>
      <c r="DO4" s="3">
        <v>1</v>
      </c>
      <c r="DP4" s="3">
        <v>1</v>
      </c>
      <c r="DQ4" s="3">
        <v>1</v>
      </c>
      <c r="DR4" s="3">
        <v>1</v>
      </c>
      <c r="DS4" s="3">
        <v>1</v>
      </c>
      <c r="DT4" s="3">
        <v>1</v>
      </c>
      <c r="DU4" s="3">
        <v>1</v>
      </c>
      <c r="DV4" s="3">
        <v>1</v>
      </c>
      <c r="DW4" s="3">
        <v>1</v>
      </c>
      <c r="DX4" s="3">
        <v>1</v>
      </c>
      <c r="DY4" s="3">
        <v>1</v>
      </c>
      <c r="DZ4" s="3">
        <v>1</v>
      </c>
      <c r="EA4" s="3">
        <v>1</v>
      </c>
      <c r="EB4" s="3">
        <v>1</v>
      </c>
      <c r="EC4" s="3">
        <v>1</v>
      </c>
      <c r="ED4" s="3">
        <v>1</v>
      </c>
      <c r="EE4" s="3">
        <v>1</v>
      </c>
      <c r="EF4" s="3">
        <v>1</v>
      </c>
      <c r="EG4" s="3">
        <v>1</v>
      </c>
      <c r="EH4" s="3">
        <v>1</v>
      </c>
      <c r="EI4" s="3">
        <v>1</v>
      </c>
      <c r="EJ4" s="3">
        <v>1</v>
      </c>
      <c r="EK4" s="3">
        <v>1</v>
      </c>
      <c r="EL4" s="3">
        <v>1</v>
      </c>
      <c r="EM4" s="3">
        <v>1</v>
      </c>
      <c r="EN4" s="3">
        <v>1</v>
      </c>
      <c r="EO4" s="3">
        <v>1</v>
      </c>
      <c r="EP4" s="3">
        <v>1</v>
      </c>
      <c r="EQ4" s="3">
        <v>1</v>
      </c>
      <c r="ER4" s="3">
        <v>1</v>
      </c>
      <c r="ES4" s="3">
        <v>1</v>
      </c>
      <c r="ET4" s="3">
        <v>1</v>
      </c>
      <c r="EU4" s="3">
        <v>1</v>
      </c>
      <c r="EV4" s="3">
        <v>1</v>
      </c>
      <c r="EW4" s="3">
        <v>1</v>
      </c>
      <c r="EX4" s="3">
        <v>1</v>
      </c>
      <c r="EY4" s="3">
        <v>1</v>
      </c>
      <c r="EZ4" s="3">
        <v>1</v>
      </c>
      <c r="FA4" s="3">
        <v>1</v>
      </c>
      <c r="FB4" s="3">
        <v>1</v>
      </c>
      <c r="FC4" s="3">
        <v>1</v>
      </c>
      <c r="FD4" s="3">
        <v>1</v>
      </c>
      <c r="FE4" s="3">
        <v>1</v>
      </c>
      <c r="FF4" s="3">
        <v>1</v>
      </c>
      <c r="FG4" s="3">
        <v>1</v>
      </c>
      <c r="FH4" s="3">
        <v>1</v>
      </c>
      <c r="FI4" s="3">
        <v>1</v>
      </c>
      <c r="FJ4" s="3">
        <v>1</v>
      </c>
      <c r="FK4" s="3">
        <v>1</v>
      </c>
      <c r="FL4" s="3">
        <v>1</v>
      </c>
      <c r="FM4" s="3">
        <v>1</v>
      </c>
      <c r="FN4" s="3">
        <v>1</v>
      </c>
      <c r="FO4" s="3">
        <v>1</v>
      </c>
      <c r="FP4" s="3">
        <v>1</v>
      </c>
      <c r="FQ4" s="3">
        <v>1</v>
      </c>
      <c r="FR4" s="3">
        <v>1</v>
      </c>
      <c r="FS4" s="3">
        <v>1</v>
      </c>
      <c r="FT4" s="3">
        <v>1</v>
      </c>
      <c r="FU4" s="3">
        <v>1</v>
      </c>
      <c r="FV4" s="3">
        <v>1</v>
      </c>
      <c r="FW4" s="3">
        <v>1</v>
      </c>
      <c r="FX4" s="3">
        <v>1</v>
      </c>
      <c r="FY4" s="3">
        <v>1</v>
      </c>
      <c r="FZ4" s="3">
        <v>1</v>
      </c>
      <c r="GA4" s="3">
        <v>1</v>
      </c>
      <c r="GB4" s="3">
        <v>1</v>
      </c>
      <c r="GC4" s="3">
        <v>1</v>
      </c>
      <c r="GD4" s="3">
        <v>1</v>
      </c>
      <c r="GE4" s="3">
        <v>1</v>
      </c>
      <c r="GF4" s="3">
        <v>1</v>
      </c>
      <c r="GG4" s="3">
        <v>1</v>
      </c>
      <c r="GH4" s="3">
        <v>1</v>
      </c>
      <c r="GI4" s="3">
        <v>1</v>
      </c>
      <c r="GJ4" s="3">
        <v>1</v>
      </c>
      <c r="GK4" s="3">
        <v>1</v>
      </c>
      <c r="GL4" s="3">
        <v>1</v>
      </c>
      <c r="GM4" s="3">
        <v>1</v>
      </c>
      <c r="GN4" s="3">
        <v>1</v>
      </c>
      <c r="GO4" s="3">
        <v>1</v>
      </c>
      <c r="GP4" s="3">
        <v>1</v>
      </c>
      <c r="GQ4" s="3">
        <v>1</v>
      </c>
      <c r="GR4" s="3">
        <v>1</v>
      </c>
      <c r="GS4" s="3">
        <v>1</v>
      </c>
      <c r="GT4" s="3">
        <v>1</v>
      </c>
      <c r="GU4" s="3">
        <v>1</v>
      </c>
      <c r="GV4" s="3">
        <v>1</v>
      </c>
      <c r="GW4" s="3">
        <v>1</v>
      </c>
      <c r="GX4" s="3">
        <v>1</v>
      </c>
      <c r="GY4" s="3">
        <v>1</v>
      </c>
      <c r="GZ4" s="3">
        <v>1</v>
      </c>
      <c r="HA4" s="3">
        <v>1</v>
      </c>
      <c r="HB4" s="3">
        <v>1</v>
      </c>
      <c r="HC4" s="3">
        <v>1</v>
      </c>
      <c r="HD4" s="3">
        <v>1</v>
      </c>
      <c r="HE4" s="3">
        <v>1</v>
      </c>
      <c r="HF4" s="3">
        <v>1</v>
      </c>
      <c r="HG4" s="3">
        <v>1</v>
      </c>
      <c r="HH4" s="3">
        <v>1</v>
      </c>
      <c r="HI4" s="3">
        <v>1</v>
      </c>
      <c r="HJ4" s="3">
        <v>1</v>
      </c>
      <c r="HK4" s="3">
        <v>1</v>
      </c>
      <c r="HL4" s="3">
        <v>1</v>
      </c>
      <c r="HM4" s="3">
        <v>1</v>
      </c>
      <c r="HN4" s="3">
        <v>1</v>
      </c>
      <c r="HO4" s="3">
        <v>1</v>
      </c>
      <c r="HP4" s="3">
        <v>1</v>
      </c>
      <c r="HQ4" s="3">
        <v>1</v>
      </c>
      <c r="HR4" s="3">
        <v>1</v>
      </c>
      <c r="HS4" s="3">
        <v>1</v>
      </c>
      <c r="HT4" s="3">
        <v>1</v>
      </c>
      <c r="HU4" s="3">
        <v>1</v>
      </c>
      <c r="HV4" s="3">
        <v>1</v>
      </c>
      <c r="HW4" s="3">
        <v>1</v>
      </c>
      <c r="HX4" s="3">
        <v>1</v>
      </c>
      <c r="HY4" s="3">
        <v>1</v>
      </c>
      <c r="HZ4" s="3">
        <v>1</v>
      </c>
      <c r="IA4" s="3">
        <v>1</v>
      </c>
      <c r="IB4" s="3">
        <v>1</v>
      </c>
      <c r="IC4" s="3">
        <v>1</v>
      </c>
      <c r="ID4" s="3">
        <v>1</v>
      </c>
      <c r="IE4" s="3">
        <v>1</v>
      </c>
      <c r="IF4" s="3">
        <v>1</v>
      </c>
      <c r="IG4" s="3">
        <v>1</v>
      </c>
      <c r="IH4" s="3">
        <v>1</v>
      </c>
      <c r="II4" s="3">
        <v>1</v>
      </c>
      <c r="IJ4" s="3">
        <v>1</v>
      </c>
      <c r="IK4" s="3">
        <v>1</v>
      </c>
      <c r="IL4" s="3">
        <v>1</v>
      </c>
      <c r="IM4" s="3">
        <v>1</v>
      </c>
      <c r="IN4" s="3">
        <v>1</v>
      </c>
      <c r="IO4" s="3">
        <v>1</v>
      </c>
      <c r="IP4" s="3">
        <v>1</v>
      </c>
      <c r="IQ4" s="3">
        <v>1</v>
      </c>
      <c r="IR4" s="3">
        <v>1</v>
      </c>
      <c r="IS4" s="3">
        <v>1</v>
      </c>
      <c r="IT4" s="3">
        <v>1</v>
      </c>
      <c r="IU4" s="3">
        <v>1</v>
      </c>
      <c r="IV4" s="3">
        <v>1</v>
      </c>
    </row>
    <row r="5" spans="1:256" ht="126" x14ac:dyDescent="0.25">
      <c r="A5" s="24"/>
      <c r="B5" s="24"/>
      <c r="C5" s="38" t="s">
        <v>30</v>
      </c>
      <c r="D5" s="38"/>
      <c r="E5" s="38" t="s">
        <v>15</v>
      </c>
      <c r="F5" s="74"/>
      <c r="G5" s="46"/>
      <c r="H5" s="74"/>
      <c r="I5" s="74"/>
      <c r="J5" s="74"/>
      <c r="K5" s="82"/>
      <c r="L5" s="44" t="s">
        <v>42</v>
      </c>
      <c r="M5" s="41" t="s">
        <v>12</v>
      </c>
      <c r="N5" s="41">
        <v>0.28000000000000003</v>
      </c>
      <c r="O5" s="41">
        <v>550</v>
      </c>
      <c r="P5" s="33">
        <f t="shared" si="0"/>
        <v>154.00000000000003</v>
      </c>
      <c r="Q5" s="67"/>
      <c r="R5" s="42">
        <f>0.08*P5</f>
        <v>12.320000000000002</v>
      </c>
      <c r="S5" s="42">
        <f>0.92*P5</f>
        <v>141.68000000000004</v>
      </c>
      <c r="T5" s="46"/>
      <c r="U5" s="83"/>
      <c r="V5" s="46"/>
      <c r="W5" s="38" t="s">
        <v>121</v>
      </c>
      <c r="AB5" s="3">
        <v>1</v>
      </c>
      <c r="AC5" s="3">
        <v>1</v>
      </c>
      <c r="AD5" s="3">
        <v>1</v>
      </c>
      <c r="AE5" s="3">
        <v>1</v>
      </c>
      <c r="AF5" s="3">
        <v>1</v>
      </c>
      <c r="AG5" s="3">
        <v>1</v>
      </c>
      <c r="AH5" s="3">
        <v>1</v>
      </c>
      <c r="AI5" s="3">
        <v>1</v>
      </c>
      <c r="AJ5" s="3">
        <v>1</v>
      </c>
      <c r="AK5" s="3">
        <v>1</v>
      </c>
      <c r="AL5" s="3">
        <v>1</v>
      </c>
      <c r="AM5" s="3">
        <v>1</v>
      </c>
      <c r="AN5" s="3">
        <v>1</v>
      </c>
      <c r="AO5" s="3">
        <v>1</v>
      </c>
      <c r="AP5" s="3">
        <v>1</v>
      </c>
      <c r="AQ5" s="3">
        <v>1</v>
      </c>
      <c r="AR5" s="3">
        <v>1</v>
      </c>
      <c r="AS5" s="3">
        <v>1</v>
      </c>
      <c r="AT5" s="3">
        <v>1</v>
      </c>
      <c r="AU5" s="3">
        <v>1</v>
      </c>
      <c r="AV5" s="3">
        <v>1</v>
      </c>
      <c r="AW5" s="3">
        <v>1</v>
      </c>
      <c r="AX5" s="3">
        <v>1</v>
      </c>
      <c r="AY5" s="3">
        <v>1</v>
      </c>
      <c r="AZ5" s="3">
        <v>1</v>
      </c>
      <c r="BA5" s="3">
        <v>1</v>
      </c>
      <c r="BB5" s="3">
        <v>1</v>
      </c>
      <c r="BC5" s="3">
        <v>1</v>
      </c>
      <c r="BD5" s="3">
        <v>1</v>
      </c>
      <c r="BE5" s="3">
        <v>1</v>
      </c>
      <c r="BF5" s="3">
        <v>1</v>
      </c>
      <c r="BG5" s="3">
        <v>1</v>
      </c>
      <c r="BH5" s="3">
        <v>1</v>
      </c>
      <c r="BI5" s="3">
        <v>1</v>
      </c>
      <c r="BJ5" s="3">
        <v>1</v>
      </c>
      <c r="BK5" s="3">
        <v>1</v>
      </c>
      <c r="BL5" s="3">
        <v>1</v>
      </c>
      <c r="BM5" s="3">
        <v>1</v>
      </c>
      <c r="BN5" s="3">
        <v>1</v>
      </c>
      <c r="BO5" s="3">
        <v>1</v>
      </c>
      <c r="BP5" s="3">
        <v>1</v>
      </c>
      <c r="BQ5" s="3">
        <v>1</v>
      </c>
      <c r="BR5" s="3">
        <v>1</v>
      </c>
      <c r="BS5" s="3">
        <v>1</v>
      </c>
      <c r="BT5" s="3">
        <v>1</v>
      </c>
      <c r="BU5" s="3">
        <v>1</v>
      </c>
      <c r="BV5" s="3">
        <v>1</v>
      </c>
      <c r="BW5" s="3">
        <v>1</v>
      </c>
      <c r="BX5" s="3">
        <v>1</v>
      </c>
      <c r="BY5" s="3">
        <v>1</v>
      </c>
      <c r="BZ5" s="3">
        <v>1</v>
      </c>
      <c r="CA5" s="3">
        <v>1</v>
      </c>
      <c r="CB5" s="3">
        <v>1</v>
      </c>
      <c r="CC5" s="3">
        <v>1</v>
      </c>
      <c r="CD5" s="3">
        <v>1</v>
      </c>
      <c r="CE5" s="3">
        <v>1</v>
      </c>
      <c r="CF5" s="3">
        <v>1</v>
      </c>
      <c r="CG5" s="3">
        <v>1</v>
      </c>
      <c r="CH5" s="3">
        <v>1</v>
      </c>
      <c r="CI5" s="3">
        <v>1</v>
      </c>
      <c r="CJ5" s="3">
        <v>1</v>
      </c>
      <c r="CK5" s="3">
        <v>1</v>
      </c>
      <c r="CL5" s="3">
        <v>1</v>
      </c>
      <c r="CM5" s="3">
        <v>1</v>
      </c>
      <c r="CN5" s="3">
        <v>1</v>
      </c>
      <c r="CO5" s="3">
        <v>1</v>
      </c>
      <c r="CP5" s="3">
        <v>1</v>
      </c>
      <c r="CQ5" s="3">
        <v>1</v>
      </c>
      <c r="CR5" s="3">
        <v>1</v>
      </c>
      <c r="CS5" s="3">
        <v>1</v>
      </c>
      <c r="CT5" s="3">
        <v>1</v>
      </c>
      <c r="CU5" s="3">
        <v>1</v>
      </c>
      <c r="CV5" s="3">
        <v>1</v>
      </c>
      <c r="CW5" s="3">
        <v>1</v>
      </c>
      <c r="CX5" s="3">
        <v>1</v>
      </c>
      <c r="CY5" s="3">
        <v>1</v>
      </c>
      <c r="CZ5" s="3">
        <v>1</v>
      </c>
      <c r="DA5" s="3">
        <v>1</v>
      </c>
      <c r="DB5" s="3">
        <v>1</v>
      </c>
      <c r="DC5" s="3">
        <v>1</v>
      </c>
      <c r="DD5" s="3">
        <v>1</v>
      </c>
      <c r="DE5" s="3">
        <v>1</v>
      </c>
      <c r="DF5" s="3">
        <v>1</v>
      </c>
      <c r="DG5" s="3">
        <v>1</v>
      </c>
      <c r="DH5" s="3">
        <v>1</v>
      </c>
      <c r="DI5" s="3">
        <v>1</v>
      </c>
      <c r="DJ5" s="3">
        <v>1</v>
      </c>
      <c r="DK5" s="3">
        <v>1</v>
      </c>
      <c r="DL5" s="3">
        <v>1</v>
      </c>
      <c r="DM5" s="3">
        <v>1</v>
      </c>
      <c r="DN5" s="3">
        <v>1</v>
      </c>
      <c r="DO5" s="3">
        <v>1</v>
      </c>
      <c r="DP5" s="3">
        <v>1</v>
      </c>
      <c r="DQ5" s="3">
        <v>1</v>
      </c>
      <c r="DR5" s="3">
        <v>1</v>
      </c>
      <c r="DS5" s="3">
        <v>1</v>
      </c>
      <c r="DT5" s="3">
        <v>1</v>
      </c>
      <c r="DU5" s="3">
        <v>1</v>
      </c>
      <c r="DV5" s="3">
        <v>1</v>
      </c>
      <c r="DW5" s="3">
        <v>1</v>
      </c>
      <c r="DX5" s="3">
        <v>1</v>
      </c>
      <c r="DY5" s="3">
        <v>1</v>
      </c>
      <c r="DZ5" s="3">
        <v>1</v>
      </c>
      <c r="EA5" s="3">
        <v>1</v>
      </c>
      <c r="EB5" s="3">
        <v>1</v>
      </c>
      <c r="EC5" s="3">
        <v>1</v>
      </c>
      <c r="ED5" s="3">
        <v>1</v>
      </c>
      <c r="EE5" s="3">
        <v>1</v>
      </c>
      <c r="EF5" s="3">
        <v>1</v>
      </c>
      <c r="EG5" s="3">
        <v>1</v>
      </c>
      <c r="EH5" s="3">
        <v>1</v>
      </c>
      <c r="EI5" s="3">
        <v>1</v>
      </c>
      <c r="EJ5" s="3">
        <v>1</v>
      </c>
      <c r="EK5" s="3">
        <v>1</v>
      </c>
      <c r="EL5" s="3">
        <v>1</v>
      </c>
      <c r="EM5" s="3">
        <v>1</v>
      </c>
      <c r="EN5" s="3">
        <v>1</v>
      </c>
      <c r="EO5" s="3">
        <v>1</v>
      </c>
      <c r="EP5" s="3">
        <v>1</v>
      </c>
      <c r="EQ5" s="3">
        <v>1</v>
      </c>
      <c r="ER5" s="3">
        <v>1</v>
      </c>
      <c r="ES5" s="3">
        <v>1</v>
      </c>
      <c r="ET5" s="3">
        <v>1</v>
      </c>
      <c r="EU5" s="3">
        <v>1</v>
      </c>
      <c r="EV5" s="3">
        <v>1</v>
      </c>
      <c r="EW5" s="3">
        <v>1</v>
      </c>
      <c r="EX5" s="3">
        <v>1</v>
      </c>
      <c r="EY5" s="3">
        <v>1</v>
      </c>
      <c r="EZ5" s="3">
        <v>1</v>
      </c>
      <c r="FA5" s="3">
        <v>1</v>
      </c>
      <c r="FB5" s="3">
        <v>1</v>
      </c>
      <c r="FC5" s="3">
        <v>1</v>
      </c>
      <c r="FD5" s="3">
        <v>1</v>
      </c>
      <c r="FE5" s="3">
        <v>1</v>
      </c>
      <c r="FF5" s="3">
        <v>1</v>
      </c>
      <c r="FG5" s="3">
        <v>1</v>
      </c>
      <c r="FH5" s="3">
        <v>1</v>
      </c>
      <c r="FI5" s="3">
        <v>1</v>
      </c>
      <c r="FJ5" s="3">
        <v>1</v>
      </c>
      <c r="FK5" s="3">
        <v>1</v>
      </c>
      <c r="FL5" s="3">
        <v>1</v>
      </c>
      <c r="FM5" s="3">
        <v>1</v>
      </c>
      <c r="FN5" s="3">
        <v>1</v>
      </c>
      <c r="FO5" s="3">
        <v>1</v>
      </c>
      <c r="FP5" s="3">
        <v>1</v>
      </c>
      <c r="FQ5" s="3">
        <v>1</v>
      </c>
      <c r="FR5" s="3">
        <v>1</v>
      </c>
      <c r="FS5" s="3">
        <v>1</v>
      </c>
      <c r="FT5" s="3">
        <v>1</v>
      </c>
      <c r="FU5" s="3">
        <v>1</v>
      </c>
      <c r="FV5" s="3">
        <v>1</v>
      </c>
      <c r="FW5" s="3">
        <v>1</v>
      </c>
      <c r="FX5" s="3">
        <v>1</v>
      </c>
      <c r="FY5" s="3">
        <v>1</v>
      </c>
      <c r="FZ5" s="3">
        <v>1</v>
      </c>
      <c r="GA5" s="3">
        <v>1</v>
      </c>
      <c r="GB5" s="3">
        <v>1</v>
      </c>
      <c r="GC5" s="3">
        <v>1</v>
      </c>
      <c r="GD5" s="3">
        <v>1</v>
      </c>
      <c r="GE5" s="3">
        <v>1</v>
      </c>
      <c r="GF5" s="3">
        <v>1</v>
      </c>
      <c r="GG5" s="3">
        <v>1</v>
      </c>
      <c r="GH5" s="3">
        <v>1</v>
      </c>
      <c r="GI5" s="3">
        <v>1</v>
      </c>
      <c r="GJ5" s="3">
        <v>1</v>
      </c>
      <c r="GK5" s="3">
        <v>1</v>
      </c>
      <c r="GL5" s="3">
        <v>1</v>
      </c>
      <c r="GM5" s="3">
        <v>1</v>
      </c>
      <c r="GN5" s="3">
        <v>1</v>
      </c>
      <c r="GO5" s="3">
        <v>1</v>
      </c>
      <c r="GP5" s="3">
        <v>1</v>
      </c>
      <c r="GQ5" s="3">
        <v>1</v>
      </c>
      <c r="GR5" s="3">
        <v>1</v>
      </c>
      <c r="GS5" s="3">
        <v>1</v>
      </c>
      <c r="GT5" s="3">
        <v>1</v>
      </c>
      <c r="GU5" s="3">
        <v>1</v>
      </c>
      <c r="GV5" s="3">
        <v>1</v>
      </c>
      <c r="GW5" s="3">
        <v>1</v>
      </c>
      <c r="GX5" s="3">
        <v>1</v>
      </c>
      <c r="GY5" s="3">
        <v>1</v>
      </c>
      <c r="GZ5" s="3">
        <v>1</v>
      </c>
      <c r="HA5" s="3">
        <v>1</v>
      </c>
      <c r="HB5" s="3">
        <v>1</v>
      </c>
      <c r="HC5" s="3">
        <v>1</v>
      </c>
      <c r="HD5" s="3">
        <v>1</v>
      </c>
      <c r="HE5" s="3">
        <v>1</v>
      </c>
      <c r="HF5" s="3">
        <v>1</v>
      </c>
      <c r="HG5" s="3">
        <v>1</v>
      </c>
      <c r="HH5" s="3">
        <v>1</v>
      </c>
      <c r="HI5" s="3">
        <v>1</v>
      </c>
      <c r="HJ5" s="3">
        <v>1</v>
      </c>
      <c r="HK5" s="3">
        <v>1</v>
      </c>
      <c r="HL5" s="3">
        <v>1</v>
      </c>
      <c r="HM5" s="3">
        <v>1</v>
      </c>
      <c r="HN5" s="3">
        <v>1</v>
      </c>
      <c r="HO5" s="3">
        <v>1</v>
      </c>
      <c r="HP5" s="3">
        <v>1</v>
      </c>
      <c r="HQ5" s="3">
        <v>1</v>
      </c>
      <c r="HR5" s="3">
        <v>1</v>
      </c>
      <c r="HS5" s="3">
        <v>1</v>
      </c>
      <c r="HT5" s="3">
        <v>1</v>
      </c>
      <c r="HU5" s="3">
        <v>1</v>
      </c>
      <c r="HV5" s="3">
        <v>1</v>
      </c>
      <c r="HW5" s="3">
        <v>1</v>
      </c>
      <c r="HX5" s="3">
        <v>1</v>
      </c>
      <c r="HY5" s="3">
        <v>1</v>
      </c>
      <c r="HZ5" s="3">
        <v>1</v>
      </c>
      <c r="IA5" s="3">
        <v>1</v>
      </c>
      <c r="IB5" s="3">
        <v>1</v>
      </c>
      <c r="IC5" s="3">
        <v>1</v>
      </c>
      <c r="ID5" s="3">
        <v>1</v>
      </c>
      <c r="IE5" s="3">
        <v>1</v>
      </c>
      <c r="IF5" s="3">
        <v>1</v>
      </c>
      <c r="IG5" s="3">
        <v>1</v>
      </c>
      <c r="IH5" s="3">
        <v>1</v>
      </c>
      <c r="II5" s="3">
        <v>1</v>
      </c>
      <c r="IJ5" s="3">
        <v>1</v>
      </c>
      <c r="IK5" s="3">
        <v>1</v>
      </c>
      <c r="IL5" s="3">
        <v>1</v>
      </c>
      <c r="IM5" s="3">
        <v>1</v>
      </c>
      <c r="IN5" s="3">
        <v>1</v>
      </c>
      <c r="IO5" s="3">
        <v>1</v>
      </c>
      <c r="IP5" s="3">
        <v>1</v>
      </c>
      <c r="IQ5" s="3">
        <v>1</v>
      </c>
      <c r="IR5" s="3">
        <v>1</v>
      </c>
      <c r="IS5" s="3">
        <v>1</v>
      </c>
      <c r="IT5" s="3">
        <v>1</v>
      </c>
      <c r="IU5" s="3">
        <v>1</v>
      </c>
      <c r="IV5" s="3">
        <v>1</v>
      </c>
    </row>
    <row r="6" spans="1:256" ht="107.25" customHeight="1" x14ac:dyDescent="0.25">
      <c r="A6" s="24"/>
      <c r="B6" s="24"/>
      <c r="C6" s="38" t="s">
        <v>14</v>
      </c>
      <c r="D6" s="5"/>
      <c r="E6" s="38" t="s">
        <v>15</v>
      </c>
      <c r="F6" s="51" t="s">
        <v>43</v>
      </c>
      <c r="G6" s="29">
        <v>40995181</v>
      </c>
      <c r="H6" s="51" t="s">
        <v>44</v>
      </c>
      <c r="I6" s="51" t="s">
        <v>45</v>
      </c>
      <c r="J6" s="51">
        <v>15</v>
      </c>
      <c r="K6" s="25">
        <v>42129</v>
      </c>
      <c r="L6" s="73" t="s">
        <v>49</v>
      </c>
      <c r="M6" s="69" t="s">
        <v>12</v>
      </c>
      <c r="N6" s="69">
        <v>0.23</v>
      </c>
      <c r="O6" s="69">
        <v>1285</v>
      </c>
      <c r="P6" s="77">
        <f t="shared" si="0"/>
        <v>295.55</v>
      </c>
      <c r="Q6" s="66">
        <f>P6</f>
        <v>295.55</v>
      </c>
      <c r="R6" s="69">
        <f>0.08*P6</f>
        <v>23.644000000000002</v>
      </c>
      <c r="S6" s="69">
        <f>0.92*P6</f>
        <v>271.90600000000001</v>
      </c>
      <c r="T6" s="48"/>
      <c r="U6" s="71"/>
      <c r="V6" s="38"/>
      <c r="W6" s="38" t="s">
        <v>121</v>
      </c>
      <c r="AB6" s="3">
        <v>1</v>
      </c>
      <c r="AC6" s="3">
        <v>1</v>
      </c>
      <c r="AD6" s="3">
        <v>1</v>
      </c>
      <c r="AE6" s="3">
        <v>1</v>
      </c>
      <c r="AF6" s="3">
        <v>1</v>
      </c>
      <c r="AG6" s="3">
        <v>1</v>
      </c>
      <c r="AH6" s="3">
        <v>1</v>
      </c>
      <c r="AI6" s="3">
        <v>1</v>
      </c>
      <c r="AJ6" s="3">
        <v>1</v>
      </c>
      <c r="AK6" s="3">
        <v>1</v>
      </c>
      <c r="AL6" s="3">
        <v>1</v>
      </c>
      <c r="AM6" s="3">
        <v>1</v>
      </c>
      <c r="AN6" s="3">
        <v>1</v>
      </c>
      <c r="AO6" s="3">
        <v>1</v>
      </c>
      <c r="AP6" s="3">
        <v>1</v>
      </c>
      <c r="AQ6" s="3">
        <v>1</v>
      </c>
      <c r="AR6" s="3">
        <v>1</v>
      </c>
      <c r="AS6" s="3">
        <v>1</v>
      </c>
      <c r="AT6" s="3">
        <v>1</v>
      </c>
      <c r="AU6" s="3">
        <v>1</v>
      </c>
      <c r="AV6" s="3">
        <v>1</v>
      </c>
      <c r="AW6" s="3">
        <v>1</v>
      </c>
      <c r="AX6" s="3">
        <v>1</v>
      </c>
      <c r="AY6" s="3">
        <v>1</v>
      </c>
      <c r="AZ6" s="3">
        <v>1</v>
      </c>
      <c r="BA6" s="3">
        <v>1</v>
      </c>
      <c r="BB6" s="3">
        <v>1</v>
      </c>
      <c r="BC6" s="3">
        <v>1</v>
      </c>
      <c r="BD6" s="3">
        <v>1</v>
      </c>
      <c r="BE6" s="3">
        <v>1</v>
      </c>
      <c r="BF6" s="3">
        <v>1</v>
      </c>
      <c r="BG6" s="3">
        <v>1</v>
      </c>
      <c r="BH6" s="3">
        <v>1</v>
      </c>
      <c r="BI6" s="3">
        <v>1</v>
      </c>
      <c r="BJ6" s="3">
        <v>1</v>
      </c>
      <c r="BK6" s="3">
        <v>1</v>
      </c>
      <c r="BL6" s="3">
        <v>1</v>
      </c>
      <c r="BM6" s="3">
        <v>1</v>
      </c>
      <c r="BN6" s="3">
        <v>1</v>
      </c>
      <c r="BO6" s="3">
        <v>1</v>
      </c>
      <c r="BP6" s="3">
        <v>1</v>
      </c>
      <c r="BQ6" s="3">
        <v>1</v>
      </c>
      <c r="BR6" s="3">
        <v>1</v>
      </c>
      <c r="BS6" s="3">
        <v>1</v>
      </c>
      <c r="BT6" s="3">
        <v>1</v>
      </c>
      <c r="BU6" s="3">
        <v>1</v>
      </c>
      <c r="BV6" s="3">
        <v>1</v>
      </c>
      <c r="BW6" s="3">
        <v>1</v>
      </c>
      <c r="BX6" s="3">
        <v>1</v>
      </c>
      <c r="BY6" s="3">
        <v>1</v>
      </c>
      <c r="BZ6" s="3">
        <v>1</v>
      </c>
      <c r="CA6" s="3">
        <v>1</v>
      </c>
      <c r="CB6" s="3">
        <v>1</v>
      </c>
      <c r="CC6" s="3">
        <v>1</v>
      </c>
      <c r="CD6" s="3">
        <v>1</v>
      </c>
      <c r="CE6" s="3">
        <v>1</v>
      </c>
      <c r="CF6" s="3">
        <v>1</v>
      </c>
      <c r="CG6" s="3">
        <v>1</v>
      </c>
      <c r="CH6" s="3">
        <v>1</v>
      </c>
      <c r="CI6" s="3">
        <v>1</v>
      </c>
      <c r="CJ6" s="3">
        <v>1</v>
      </c>
      <c r="CK6" s="3">
        <v>1</v>
      </c>
      <c r="CL6" s="3">
        <v>1</v>
      </c>
      <c r="CM6" s="3">
        <v>1</v>
      </c>
      <c r="CN6" s="3">
        <v>1</v>
      </c>
      <c r="CO6" s="3">
        <v>1</v>
      </c>
      <c r="CP6" s="3">
        <v>1</v>
      </c>
      <c r="CQ6" s="3">
        <v>1</v>
      </c>
      <c r="CR6" s="3">
        <v>1</v>
      </c>
      <c r="CS6" s="3">
        <v>1</v>
      </c>
      <c r="CT6" s="3">
        <v>1</v>
      </c>
      <c r="CU6" s="3">
        <v>1</v>
      </c>
      <c r="CV6" s="3">
        <v>1</v>
      </c>
      <c r="CW6" s="3">
        <v>1</v>
      </c>
      <c r="CX6" s="3">
        <v>1</v>
      </c>
      <c r="CY6" s="3">
        <v>1</v>
      </c>
      <c r="CZ6" s="3">
        <v>1</v>
      </c>
      <c r="DA6" s="3">
        <v>1</v>
      </c>
      <c r="DB6" s="3">
        <v>1</v>
      </c>
      <c r="DC6" s="3">
        <v>1</v>
      </c>
      <c r="DD6" s="3">
        <v>1</v>
      </c>
      <c r="DE6" s="3">
        <v>1</v>
      </c>
      <c r="DF6" s="3">
        <v>1</v>
      </c>
      <c r="DG6" s="3">
        <v>1</v>
      </c>
      <c r="DH6" s="3">
        <v>1</v>
      </c>
      <c r="DI6" s="3">
        <v>1</v>
      </c>
      <c r="DJ6" s="3">
        <v>1</v>
      </c>
      <c r="DK6" s="3">
        <v>1</v>
      </c>
      <c r="DL6" s="3">
        <v>1</v>
      </c>
      <c r="DM6" s="3">
        <v>1</v>
      </c>
      <c r="DN6" s="3">
        <v>1</v>
      </c>
      <c r="DO6" s="3">
        <v>1</v>
      </c>
      <c r="DP6" s="3">
        <v>1</v>
      </c>
      <c r="DQ6" s="3">
        <v>1</v>
      </c>
      <c r="DR6" s="3">
        <v>1</v>
      </c>
      <c r="DS6" s="3">
        <v>1</v>
      </c>
      <c r="DT6" s="3">
        <v>1</v>
      </c>
      <c r="DU6" s="3">
        <v>1</v>
      </c>
      <c r="DV6" s="3">
        <v>1</v>
      </c>
      <c r="DW6" s="3">
        <v>1</v>
      </c>
      <c r="DX6" s="3">
        <v>1</v>
      </c>
      <c r="DY6" s="3">
        <v>1</v>
      </c>
      <c r="DZ6" s="3">
        <v>1</v>
      </c>
      <c r="EA6" s="3">
        <v>1</v>
      </c>
      <c r="EB6" s="3">
        <v>1</v>
      </c>
      <c r="EC6" s="3">
        <v>1</v>
      </c>
      <c r="ED6" s="3">
        <v>1</v>
      </c>
      <c r="EE6" s="3">
        <v>1</v>
      </c>
      <c r="EF6" s="3">
        <v>1</v>
      </c>
      <c r="EG6" s="3">
        <v>1</v>
      </c>
      <c r="EH6" s="3">
        <v>1</v>
      </c>
      <c r="EI6" s="3">
        <v>1</v>
      </c>
      <c r="EJ6" s="3">
        <v>1</v>
      </c>
      <c r="EK6" s="3">
        <v>1</v>
      </c>
      <c r="EL6" s="3">
        <v>1</v>
      </c>
      <c r="EM6" s="3">
        <v>1</v>
      </c>
      <c r="EN6" s="3">
        <v>1</v>
      </c>
      <c r="EO6" s="3">
        <v>1</v>
      </c>
      <c r="EP6" s="3">
        <v>1</v>
      </c>
      <c r="EQ6" s="3">
        <v>1</v>
      </c>
      <c r="ER6" s="3">
        <v>1</v>
      </c>
      <c r="ES6" s="3">
        <v>1</v>
      </c>
      <c r="ET6" s="3">
        <v>1</v>
      </c>
      <c r="EU6" s="3">
        <v>1</v>
      </c>
      <c r="EV6" s="3">
        <v>1</v>
      </c>
      <c r="EW6" s="3">
        <v>1</v>
      </c>
      <c r="EX6" s="3">
        <v>1</v>
      </c>
      <c r="EY6" s="3">
        <v>1</v>
      </c>
      <c r="EZ6" s="3">
        <v>1</v>
      </c>
      <c r="FA6" s="3">
        <v>1</v>
      </c>
      <c r="FB6" s="3">
        <v>1</v>
      </c>
      <c r="FC6" s="3">
        <v>1</v>
      </c>
      <c r="FD6" s="3">
        <v>1</v>
      </c>
      <c r="FE6" s="3">
        <v>1</v>
      </c>
      <c r="FF6" s="3">
        <v>1</v>
      </c>
      <c r="FG6" s="3">
        <v>1</v>
      </c>
      <c r="FH6" s="3">
        <v>1</v>
      </c>
      <c r="FI6" s="3">
        <v>1</v>
      </c>
      <c r="FJ6" s="3">
        <v>1</v>
      </c>
      <c r="FK6" s="3">
        <v>1</v>
      </c>
      <c r="FL6" s="3">
        <v>1</v>
      </c>
      <c r="FM6" s="3">
        <v>1</v>
      </c>
      <c r="FN6" s="3">
        <v>1</v>
      </c>
      <c r="FO6" s="3">
        <v>1</v>
      </c>
      <c r="FP6" s="3">
        <v>1</v>
      </c>
      <c r="FQ6" s="3">
        <v>1</v>
      </c>
      <c r="FR6" s="3">
        <v>1</v>
      </c>
      <c r="FS6" s="3">
        <v>1</v>
      </c>
      <c r="FT6" s="3">
        <v>1</v>
      </c>
      <c r="FU6" s="3">
        <v>1</v>
      </c>
      <c r="FV6" s="3">
        <v>1</v>
      </c>
      <c r="FW6" s="3">
        <v>1</v>
      </c>
      <c r="FX6" s="3">
        <v>1</v>
      </c>
      <c r="FY6" s="3">
        <v>1</v>
      </c>
      <c r="FZ6" s="3">
        <v>1</v>
      </c>
      <c r="GA6" s="3">
        <v>1</v>
      </c>
      <c r="GB6" s="3">
        <v>1</v>
      </c>
      <c r="GC6" s="3">
        <v>1</v>
      </c>
      <c r="GD6" s="3">
        <v>1</v>
      </c>
      <c r="GE6" s="3">
        <v>1</v>
      </c>
      <c r="GF6" s="3">
        <v>1</v>
      </c>
      <c r="GG6" s="3">
        <v>1</v>
      </c>
      <c r="GH6" s="3">
        <v>1</v>
      </c>
      <c r="GI6" s="3">
        <v>1</v>
      </c>
      <c r="GJ6" s="3">
        <v>1</v>
      </c>
      <c r="GK6" s="3">
        <v>1</v>
      </c>
      <c r="GL6" s="3">
        <v>1</v>
      </c>
      <c r="GM6" s="3">
        <v>1</v>
      </c>
      <c r="GN6" s="3">
        <v>1</v>
      </c>
      <c r="GO6" s="3">
        <v>1</v>
      </c>
      <c r="GP6" s="3">
        <v>1</v>
      </c>
      <c r="GQ6" s="3">
        <v>1</v>
      </c>
      <c r="GR6" s="3">
        <v>1</v>
      </c>
      <c r="GS6" s="3">
        <v>1</v>
      </c>
      <c r="GT6" s="3">
        <v>1</v>
      </c>
      <c r="GU6" s="3">
        <v>1</v>
      </c>
      <c r="GV6" s="3">
        <v>1</v>
      </c>
      <c r="GW6" s="3">
        <v>1</v>
      </c>
      <c r="GX6" s="3">
        <v>1</v>
      </c>
      <c r="GY6" s="3">
        <v>1</v>
      </c>
      <c r="GZ6" s="3">
        <v>1</v>
      </c>
      <c r="HA6" s="3">
        <v>1</v>
      </c>
      <c r="HB6" s="3">
        <v>1</v>
      </c>
      <c r="HC6" s="3">
        <v>1</v>
      </c>
      <c r="HD6" s="3">
        <v>1</v>
      </c>
      <c r="HE6" s="3">
        <v>1</v>
      </c>
      <c r="HF6" s="3">
        <v>1</v>
      </c>
      <c r="HG6" s="3">
        <v>1</v>
      </c>
      <c r="HH6" s="3">
        <v>1</v>
      </c>
      <c r="HI6" s="3">
        <v>1</v>
      </c>
      <c r="HJ6" s="3">
        <v>1</v>
      </c>
      <c r="HK6" s="3">
        <v>1</v>
      </c>
      <c r="HL6" s="3">
        <v>1</v>
      </c>
      <c r="HM6" s="3">
        <v>1</v>
      </c>
      <c r="HN6" s="3">
        <v>1</v>
      </c>
      <c r="HO6" s="3">
        <v>1</v>
      </c>
      <c r="HP6" s="3">
        <v>1</v>
      </c>
      <c r="HQ6" s="3">
        <v>1</v>
      </c>
      <c r="HR6" s="3">
        <v>1</v>
      </c>
      <c r="HS6" s="3">
        <v>1</v>
      </c>
      <c r="HT6" s="3">
        <v>1</v>
      </c>
      <c r="HU6" s="3">
        <v>1</v>
      </c>
      <c r="HV6" s="3">
        <v>1</v>
      </c>
      <c r="HW6" s="3">
        <v>1</v>
      </c>
      <c r="HX6" s="3">
        <v>1</v>
      </c>
      <c r="HY6" s="3">
        <v>1</v>
      </c>
      <c r="HZ6" s="3">
        <v>1</v>
      </c>
      <c r="IA6" s="3">
        <v>1</v>
      </c>
      <c r="IB6" s="3">
        <v>1</v>
      </c>
      <c r="IC6" s="3">
        <v>1</v>
      </c>
      <c r="ID6" s="3">
        <v>1</v>
      </c>
      <c r="IE6" s="3">
        <v>1</v>
      </c>
      <c r="IF6" s="3">
        <v>1</v>
      </c>
      <c r="IG6" s="3">
        <v>1</v>
      </c>
      <c r="IH6" s="3">
        <v>1</v>
      </c>
      <c r="II6" s="3">
        <v>1</v>
      </c>
      <c r="IJ6" s="3">
        <v>1</v>
      </c>
      <c r="IK6" s="3">
        <v>1</v>
      </c>
      <c r="IL6" s="3">
        <v>1</v>
      </c>
      <c r="IM6" s="3">
        <v>1</v>
      </c>
      <c r="IN6" s="3">
        <v>1</v>
      </c>
      <c r="IO6" s="3">
        <v>1</v>
      </c>
      <c r="IP6" s="3">
        <v>1</v>
      </c>
      <c r="IQ6" s="3">
        <v>1</v>
      </c>
      <c r="IR6" s="3">
        <v>1</v>
      </c>
      <c r="IS6" s="3">
        <v>1</v>
      </c>
      <c r="IT6" s="3">
        <v>1</v>
      </c>
      <c r="IU6" s="3">
        <v>1</v>
      </c>
      <c r="IV6" s="3">
        <v>1</v>
      </c>
    </row>
    <row r="7" spans="1:256" ht="78.75" customHeight="1" x14ac:dyDescent="0.25">
      <c r="A7" s="24"/>
      <c r="B7" s="24"/>
      <c r="C7" s="38" t="s">
        <v>14</v>
      </c>
      <c r="D7" s="5"/>
      <c r="E7" s="38" t="s">
        <v>15</v>
      </c>
      <c r="F7" s="51" t="s">
        <v>46</v>
      </c>
      <c r="G7" s="29">
        <v>40993592</v>
      </c>
      <c r="H7" s="51" t="s">
        <v>47</v>
      </c>
      <c r="I7" s="51" t="s">
        <v>48</v>
      </c>
      <c r="J7" s="51">
        <v>12</v>
      </c>
      <c r="K7" s="25">
        <v>42134</v>
      </c>
      <c r="L7" s="74"/>
      <c r="M7" s="70"/>
      <c r="N7" s="70"/>
      <c r="O7" s="70"/>
      <c r="P7" s="78"/>
      <c r="Q7" s="67"/>
      <c r="R7" s="70"/>
      <c r="S7" s="70"/>
      <c r="T7" s="48"/>
      <c r="U7" s="72"/>
      <c r="V7" s="38"/>
      <c r="W7" s="38" t="s">
        <v>121</v>
      </c>
      <c r="AB7" s="3">
        <v>1</v>
      </c>
      <c r="AC7" s="3">
        <v>1</v>
      </c>
      <c r="AD7" s="3">
        <v>1</v>
      </c>
      <c r="AE7" s="3">
        <v>1</v>
      </c>
      <c r="AF7" s="3">
        <v>1</v>
      </c>
      <c r="AG7" s="3">
        <v>1</v>
      </c>
      <c r="AH7" s="3">
        <v>1</v>
      </c>
      <c r="AI7" s="3">
        <v>1</v>
      </c>
      <c r="AJ7" s="3">
        <v>1</v>
      </c>
      <c r="AK7" s="3">
        <v>1</v>
      </c>
      <c r="AL7" s="3">
        <v>1</v>
      </c>
      <c r="AM7" s="3">
        <v>1</v>
      </c>
      <c r="AN7" s="3">
        <v>1</v>
      </c>
      <c r="AO7" s="3">
        <v>1</v>
      </c>
      <c r="AP7" s="3">
        <v>1</v>
      </c>
      <c r="AQ7" s="3">
        <v>1</v>
      </c>
      <c r="AR7" s="3">
        <v>1</v>
      </c>
      <c r="AS7" s="3">
        <v>1</v>
      </c>
      <c r="AT7" s="3">
        <v>1</v>
      </c>
      <c r="AU7" s="3">
        <v>1</v>
      </c>
      <c r="AV7" s="3">
        <v>1</v>
      </c>
      <c r="AW7" s="3">
        <v>1</v>
      </c>
      <c r="AX7" s="3">
        <v>1</v>
      </c>
      <c r="AY7" s="3">
        <v>1</v>
      </c>
      <c r="AZ7" s="3">
        <v>1</v>
      </c>
      <c r="BA7" s="3">
        <v>1</v>
      </c>
      <c r="BB7" s="3">
        <v>1</v>
      </c>
      <c r="BC7" s="3">
        <v>1</v>
      </c>
      <c r="BD7" s="3">
        <v>1</v>
      </c>
      <c r="BE7" s="3">
        <v>1</v>
      </c>
      <c r="BF7" s="3">
        <v>1</v>
      </c>
      <c r="BG7" s="3">
        <v>1</v>
      </c>
      <c r="BH7" s="3">
        <v>1</v>
      </c>
      <c r="BI7" s="3">
        <v>1</v>
      </c>
      <c r="BJ7" s="3">
        <v>1</v>
      </c>
      <c r="BK7" s="3">
        <v>1</v>
      </c>
      <c r="BL7" s="3">
        <v>1</v>
      </c>
      <c r="BM7" s="3">
        <v>1</v>
      </c>
      <c r="BN7" s="3">
        <v>1</v>
      </c>
      <c r="BO7" s="3">
        <v>1</v>
      </c>
      <c r="BP7" s="3">
        <v>1</v>
      </c>
      <c r="BQ7" s="3">
        <v>1</v>
      </c>
      <c r="BR7" s="3">
        <v>1</v>
      </c>
      <c r="BS7" s="3">
        <v>1</v>
      </c>
      <c r="BT7" s="3">
        <v>1</v>
      </c>
      <c r="BU7" s="3">
        <v>1</v>
      </c>
      <c r="BV7" s="3">
        <v>1</v>
      </c>
      <c r="BW7" s="3">
        <v>1</v>
      </c>
      <c r="BX7" s="3">
        <v>1</v>
      </c>
      <c r="BY7" s="3">
        <v>1</v>
      </c>
      <c r="BZ7" s="3">
        <v>1</v>
      </c>
      <c r="CA7" s="3">
        <v>1</v>
      </c>
      <c r="CB7" s="3">
        <v>1</v>
      </c>
      <c r="CC7" s="3">
        <v>1</v>
      </c>
      <c r="CD7" s="3">
        <v>1</v>
      </c>
      <c r="CE7" s="3">
        <v>1</v>
      </c>
      <c r="CF7" s="3">
        <v>1</v>
      </c>
      <c r="CG7" s="3">
        <v>1</v>
      </c>
      <c r="CH7" s="3">
        <v>1</v>
      </c>
      <c r="CI7" s="3">
        <v>1</v>
      </c>
      <c r="CJ7" s="3">
        <v>1</v>
      </c>
      <c r="CK7" s="3">
        <v>1</v>
      </c>
      <c r="CL7" s="3">
        <v>1</v>
      </c>
      <c r="CM7" s="3">
        <v>1</v>
      </c>
      <c r="CN7" s="3">
        <v>1</v>
      </c>
      <c r="CO7" s="3">
        <v>1</v>
      </c>
      <c r="CP7" s="3">
        <v>1</v>
      </c>
      <c r="CQ7" s="3">
        <v>1</v>
      </c>
      <c r="CR7" s="3">
        <v>1</v>
      </c>
      <c r="CS7" s="3">
        <v>1</v>
      </c>
      <c r="CT7" s="3">
        <v>1</v>
      </c>
      <c r="CU7" s="3">
        <v>1</v>
      </c>
      <c r="CV7" s="3">
        <v>1</v>
      </c>
      <c r="CW7" s="3">
        <v>1</v>
      </c>
      <c r="CX7" s="3">
        <v>1</v>
      </c>
      <c r="CY7" s="3">
        <v>1</v>
      </c>
      <c r="CZ7" s="3">
        <v>1</v>
      </c>
      <c r="DA7" s="3">
        <v>1</v>
      </c>
      <c r="DB7" s="3">
        <v>1</v>
      </c>
      <c r="DC7" s="3">
        <v>1</v>
      </c>
      <c r="DD7" s="3">
        <v>1</v>
      </c>
      <c r="DE7" s="3">
        <v>1</v>
      </c>
      <c r="DF7" s="3">
        <v>1</v>
      </c>
      <c r="DG7" s="3">
        <v>1</v>
      </c>
      <c r="DH7" s="3">
        <v>1</v>
      </c>
      <c r="DI7" s="3">
        <v>1</v>
      </c>
      <c r="DJ7" s="3">
        <v>1</v>
      </c>
      <c r="DK7" s="3">
        <v>1</v>
      </c>
      <c r="DL7" s="3">
        <v>1</v>
      </c>
      <c r="DM7" s="3">
        <v>1</v>
      </c>
      <c r="DN7" s="3">
        <v>1</v>
      </c>
      <c r="DO7" s="3">
        <v>1</v>
      </c>
      <c r="DP7" s="3">
        <v>1</v>
      </c>
      <c r="DQ7" s="3">
        <v>1</v>
      </c>
      <c r="DR7" s="3">
        <v>1</v>
      </c>
      <c r="DS7" s="3">
        <v>1</v>
      </c>
      <c r="DT7" s="3">
        <v>1</v>
      </c>
      <c r="DU7" s="3">
        <v>1</v>
      </c>
      <c r="DV7" s="3">
        <v>1</v>
      </c>
      <c r="DW7" s="3">
        <v>1</v>
      </c>
      <c r="DX7" s="3">
        <v>1</v>
      </c>
      <c r="DY7" s="3">
        <v>1</v>
      </c>
      <c r="DZ7" s="3">
        <v>1</v>
      </c>
      <c r="EA7" s="3">
        <v>1</v>
      </c>
      <c r="EB7" s="3">
        <v>1</v>
      </c>
      <c r="EC7" s="3">
        <v>1</v>
      </c>
      <c r="ED7" s="3">
        <v>1</v>
      </c>
      <c r="EE7" s="3">
        <v>1</v>
      </c>
      <c r="EF7" s="3">
        <v>1</v>
      </c>
      <c r="EG7" s="3">
        <v>1</v>
      </c>
      <c r="EH7" s="3">
        <v>1</v>
      </c>
      <c r="EI7" s="3">
        <v>1</v>
      </c>
      <c r="EJ7" s="3">
        <v>1</v>
      </c>
      <c r="EK7" s="3">
        <v>1</v>
      </c>
      <c r="EL7" s="3">
        <v>1</v>
      </c>
      <c r="EM7" s="3">
        <v>1</v>
      </c>
      <c r="EN7" s="3">
        <v>1</v>
      </c>
      <c r="EO7" s="3">
        <v>1</v>
      </c>
      <c r="EP7" s="3">
        <v>1</v>
      </c>
      <c r="EQ7" s="3">
        <v>1</v>
      </c>
      <c r="ER7" s="3">
        <v>1</v>
      </c>
      <c r="ES7" s="3">
        <v>1</v>
      </c>
      <c r="ET7" s="3">
        <v>1</v>
      </c>
      <c r="EU7" s="3">
        <v>1</v>
      </c>
      <c r="EV7" s="3">
        <v>1</v>
      </c>
      <c r="EW7" s="3">
        <v>1</v>
      </c>
      <c r="EX7" s="3">
        <v>1</v>
      </c>
      <c r="EY7" s="3">
        <v>1</v>
      </c>
      <c r="EZ7" s="3">
        <v>1</v>
      </c>
      <c r="FA7" s="3">
        <v>1</v>
      </c>
      <c r="FB7" s="3">
        <v>1</v>
      </c>
      <c r="FC7" s="3">
        <v>1</v>
      </c>
      <c r="FD7" s="3">
        <v>1</v>
      </c>
      <c r="FE7" s="3">
        <v>1</v>
      </c>
      <c r="FF7" s="3">
        <v>1</v>
      </c>
      <c r="FG7" s="3">
        <v>1</v>
      </c>
      <c r="FH7" s="3">
        <v>1</v>
      </c>
      <c r="FI7" s="3">
        <v>1</v>
      </c>
      <c r="FJ7" s="3">
        <v>1</v>
      </c>
      <c r="FK7" s="3">
        <v>1</v>
      </c>
      <c r="FL7" s="3">
        <v>1</v>
      </c>
      <c r="FM7" s="3">
        <v>1</v>
      </c>
      <c r="FN7" s="3">
        <v>1</v>
      </c>
      <c r="FO7" s="3">
        <v>1</v>
      </c>
      <c r="FP7" s="3">
        <v>1</v>
      </c>
      <c r="FQ7" s="3">
        <v>1</v>
      </c>
      <c r="FR7" s="3">
        <v>1</v>
      </c>
      <c r="FS7" s="3">
        <v>1</v>
      </c>
      <c r="FT7" s="3">
        <v>1</v>
      </c>
      <c r="FU7" s="3">
        <v>1</v>
      </c>
      <c r="FV7" s="3">
        <v>1</v>
      </c>
      <c r="FW7" s="3">
        <v>1</v>
      </c>
      <c r="FX7" s="3">
        <v>1</v>
      </c>
      <c r="FY7" s="3">
        <v>1</v>
      </c>
      <c r="FZ7" s="3">
        <v>1</v>
      </c>
      <c r="GA7" s="3">
        <v>1</v>
      </c>
      <c r="GB7" s="3">
        <v>1</v>
      </c>
      <c r="GC7" s="3">
        <v>1</v>
      </c>
      <c r="GD7" s="3">
        <v>1</v>
      </c>
      <c r="GE7" s="3">
        <v>1</v>
      </c>
      <c r="GF7" s="3">
        <v>1</v>
      </c>
      <c r="GG7" s="3">
        <v>1</v>
      </c>
      <c r="GH7" s="3">
        <v>1</v>
      </c>
      <c r="GI7" s="3">
        <v>1</v>
      </c>
      <c r="GJ7" s="3">
        <v>1</v>
      </c>
      <c r="GK7" s="3">
        <v>1</v>
      </c>
      <c r="GL7" s="3">
        <v>1</v>
      </c>
      <c r="GM7" s="3">
        <v>1</v>
      </c>
      <c r="GN7" s="3">
        <v>1</v>
      </c>
      <c r="GO7" s="3">
        <v>1</v>
      </c>
      <c r="GP7" s="3">
        <v>1</v>
      </c>
      <c r="GQ7" s="3">
        <v>1</v>
      </c>
      <c r="GR7" s="3">
        <v>1</v>
      </c>
      <c r="GS7" s="3">
        <v>1</v>
      </c>
      <c r="GT7" s="3">
        <v>1</v>
      </c>
      <c r="GU7" s="3">
        <v>1</v>
      </c>
      <c r="GV7" s="3">
        <v>1</v>
      </c>
      <c r="GW7" s="3">
        <v>1</v>
      </c>
      <c r="GX7" s="3">
        <v>1</v>
      </c>
      <c r="GY7" s="3">
        <v>1</v>
      </c>
      <c r="GZ7" s="3">
        <v>1</v>
      </c>
      <c r="HA7" s="3">
        <v>1</v>
      </c>
      <c r="HB7" s="3">
        <v>1</v>
      </c>
      <c r="HC7" s="3">
        <v>1</v>
      </c>
      <c r="HD7" s="3">
        <v>1</v>
      </c>
      <c r="HE7" s="3">
        <v>1</v>
      </c>
      <c r="HF7" s="3">
        <v>1</v>
      </c>
      <c r="HG7" s="3">
        <v>1</v>
      </c>
      <c r="HH7" s="3">
        <v>1</v>
      </c>
      <c r="HI7" s="3">
        <v>1</v>
      </c>
      <c r="HJ7" s="3">
        <v>1</v>
      </c>
      <c r="HK7" s="3">
        <v>1</v>
      </c>
      <c r="HL7" s="3">
        <v>1</v>
      </c>
      <c r="HM7" s="3">
        <v>1</v>
      </c>
      <c r="HN7" s="3">
        <v>1</v>
      </c>
      <c r="HO7" s="3">
        <v>1</v>
      </c>
      <c r="HP7" s="3">
        <v>1</v>
      </c>
      <c r="HQ7" s="3">
        <v>1</v>
      </c>
      <c r="HR7" s="3">
        <v>1</v>
      </c>
      <c r="HS7" s="3">
        <v>1</v>
      </c>
      <c r="HT7" s="3">
        <v>1</v>
      </c>
      <c r="HU7" s="3">
        <v>1</v>
      </c>
      <c r="HV7" s="3">
        <v>1</v>
      </c>
      <c r="HW7" s="3">
        <v>1</v>
      </c>
      <c r="HX7" s="3">
        <v>1</v>
      </c>
      <c r="HY7" s="3">
        <v>1</v>
      </c>
      <c r="HZ7" s="3">
        <v>1</v>
      </c>
      <c r="IA7" s="3">
        <v>1</v>
      </c>
      <c r="IB7" s="3">
        <v>1</v>
      </c>
      <c r="IC7" s="3">
        <v>1</v>
      </c>
      <c r="ID7" s="3">
        <v>1</v>
      </c>
      <c r="IE7" s="3">
        <v>1</v>
      </c>
      <c r="IF7" s="3">
        <v>1</v>
      </c>
      <c r="IG7" s="3">
        <v>1</v>
      </c>
      <c r="IH7" s="3">
        <v>1</v>
      </c>
      <c r="II7" s="3">
        <v>1</v>
      </c>
      <c r="IJ7" s="3">
        <v>1</v>
      </c>
      <c r="IK7" s="3">
        <v>1</v>
      </c>
      <c r="IL7" s="3">
        <v>1</v>
      </c>
      <c r="IM7" s="3">
        <v>1</v>
      </c>
      <c r="IN7" s="3">
        <v>1</v>
      </c>
      <c r="IO7" s="3">
        <v>1</v>
      </c>
      <c r="IP7" s="3">
        <v>1</v>
      </c>
      <c r="IQ7" s="3">
        <v>1</v>
      </c>
      <c r="IR7" s="3">
        <v>1</v>
      </c>
      <c r="IS7" s="3">
        <v>1</v>
      </c>
      <c r="IT7" s="3">
        <v>1</v>
      </c>
      <c r="IU7" s="3">
        <v>1</v>
      </c>
      <c r="IV7" s="3">
        <v>1</v>
      </c>
    </row>
    <row r="8" spans="1:256" s="36" customFormat="1" ht="144" x14ac:dyDescent="0.25">
      <c r="A8" s="32"/>
      <c r="B8" s="32"/>
      <c r="C8" s="28" t="s">
        <v>13</v>
      </c>
      <c r="D8" s="28"/>
      <c r="E8" s="28" t="s">
        <v>15</v>
      </c>
      <c r="F8" s="51" t="s">
        <v>50</v>
      </c>
      <c r="G8" s="29">
        <v>40982812</v>
      </c>
      <c r="H8" s="51" t="s">
        <v>51</v>
      </c>
      <c r="I8" s="51" t="s">
        <v>52</v>
      </c>
      <c r="J8" s="51">
        <v>7</v>
      </c>
      <c r="K8" s="25">
        <v>42133</v>
      </c>
      <c r="L8" s="50" t="s">
        <v>71</v>
      </c>
      <c r="M8" s="47" t="s">
        <v>12</v>
      </c>
      <c r="N8" s="47">
        <v>0.1</v>
      </c>
      <c r="O8" s="47">
        <v>1285</v>
      </c>
      <c r="P8" s="33">
        <f>N8*O8</f>
        <v>128.5</v>
      </c>
      <c r="Q8" s="28">
        <f>P8</f>
        <v>128.5</v>
      </c>
      <c r="R8" s="49">
        <f>0.08*P8</f>
        <v>10.28</v>
      </c>
      <c r="S8" s="49">
        <f>0.92*P8</f>
        <v>118.22</v>
      </c>
      <c r="T8" s="28"/>
      <c r="U8" s="34"/>
      <c r="V8" s="28" t="s">
        <v>33</v>
      </c>
      <c r="W8" s="38" t="s">
        <v>121</v>
      </c>
      <c r="AA8" s="3"/>
      <c r="AB8" s="3">
        <v>1</v>
      </c>
      <c r="AC8" s="3">
        <v>1</v>
      </c>
      <c r="AD8" s="3">
        <v>1</v>
      </c>
      <c r="AE8" s="3">
        <v>1</v>
      </c>
      <c r="AF8" s="3">
        <v>1</v>
      </c>
      <c r="AG8" s="3">
        <v>1</v>
      </c>
      <c r="AH8" s="3">
        <v>1</v>
      </c>
      <c r="AI8" s="3">
        <v>1</v>
      </c>
      <c r="AJ8" s="3">
        <v>1</v>
      </c>
      <c r="AK8" s="3">
        <v>1</v>
      </c>
      <c r="AL8" s="3">
        <v>1</v>
      </c>
      <c r="AM8" s="3">
        <v>1</v>
      </c>
      <c r="AN8" s="3">
        <v>1</v>
      </c>
      <c r="AO8" s="3">
        <v>1</v>
      </c>
      <c r="AP8" s="3">
        <v>1</v>
      </c>
      <c r="AQ8" s="3">
        <v>1</v>
      </c>
      <c r="AR8" s="3">
        <v>1</v>
      </c>
      <c r="AS8" s="3">
        <v>1</v>
      </c>
      <c r="AT8" s="3">
        <v>1</v>
      </c>
      <c r="AU8" s="3">
        <v>1</v>
      </c>
      <c r="AV8" s="3">
        <v>1</v>
      </c>
      <c r="AW8" s="3">
        <v>1</v>
      </c>
      <c r="AX8" s="3">
        <v>1</v>
      </c>
      <c r="AY8" s="3">
        <v>1</v>
      </c>
      <c r="AZ8" s="3">
        <v>1</v>
      </c>
      <c r="BA8" s="3">
        <v>1</v>
      </c>
      <c r="BB8" s="3">
        <v>1</v>
      </c>
      <c r="BC8" s="3">
        <v>1</v>
      </c>
      <c r="BD8" s="3">
        <v>1</v>
      </c>
      <c r="BE8" s="3">
        <v>1</v>
      </c>
      <c r="BF8" s="3">
        <v>1</v>
      </c>
      <c r="BG8" s="3">
        <v>1</v>
      </c>
      <c r="BH8" s="3">
        <v>1</v>
      </c>
      <c r="BI8" s="3">
        <v>1</v>
      </c>
      <c r="BJ8" s="3">
        <v>1</v>
      </c>
      <c r="BK8" s="3">
        <v>1</v>
      </c>
      <c r="BL8" s="3">
        <v>1</v>
      </c>
      <c r="BM8" s="3">
        <v>1</v>
      </c>
      <c r="BN8" s="3">
        <v>1</v>
      </c>
      <c r="BO8" s="3">
        <v>1</v>
      </c>
      <c r="BP8" s="3">
        <v>1</v>
      </c>
      <c r="BQ8" s="3">
        <v>1</v>
      </c>
      <c r="BR8" s="3">
        <v>1</v>
      </c>
      <c r="BS8" s="3">
        <v>1</v>
      </c>
      <c r="BT8" s="3">
        <v>1</v>
      </c>
      <c r="BU8" s="3">
        <v>1</v>
      </c>
      <c r="BV8" s="3">
        <v>1</v>
      </c>
      <c r="BW8" s="3">
        <v>1</v>
      </c>
      <c r="BX8" s="3">
        <v>1</v>
      </c>
      <c r="BY8" s="3">
        <v>1</v>
      </c>
      <c r="BZ8" s="3">
        <v>1</v>
      </c>
      <c r="CA8" s="3">
        <v>1</v>
      </c>
      <c r="CB8" s="3">
        <v>1</v>
      </c>
      <c r="CC8" s="3">
        <v>1</v>
      </c>
      <c r="CD8" s="3">
        <v>1</v>
      </c>
      <c r="CE8" s="3">
        <v>1</v>
      </c>
      <c r="CF8" s="3">
        <v>1</v>
      </c>
      <c r="CG8" s="3">
        <v>1</v>
      </c>
      <c r="CH8" s="3">
        <v>1</v>
      </c>
      <c r="CI8" s="3">
        <v>1</v>
      </c>
      <c r="CJ8" s="3">
        <v>1</v>
      </c>
      <c r="CK8" s="3">
        <v>1</v>
      </c>
      <c r="CL8" s="3">
        <v>1</v>
      </c>
      <c r="CM8" s="3">
        <v>1</v>
      </c>
      <c r="CN8" s="3">
        <v>1</v>
      </c>
      <c r="CO8" s="3">
        <v>1</v>
      </c>
      <c r="CP8" s="3">
        <v>1</v>
      </c>
      <c r="CQ8" s="3">
        <v>1</v>
      </c>
      <c r="CR8" s="3">
        <v>1</v>
      </c>
      <c r="CS8" s="3">
        <v>1</v>
      </c>
      <c r="CT8" s="3">
        <v>1</v>
      </c>
      <c r="CU8" s="3">
        <v>1</v>
      </c>
      <c r="CV8" s="3">
        <v>1</v>
      </c>
      <c r="CW8" s="3">
        <v>1</v>
      </c>
      <c r="CX8" s="3">
        <v>1</v>
      </c>
      <c r="CY8" s="3">
        <v>1</v>
      </c>
      <c r="CZ8" s="3">
        <v>1</v>
      </c>
      <c r="DA8" s="3">
        <v>1</v>
      </c>
      <c r="DB8" s="3">
        <v>1</v>
      </c>
      <c r="DC8" s="3">
        <v>1</v>
      </c>
      <c r="DD8" s="3">
        <v>1</v>
      </c>
      <c r="DE8" s="3">
        <v>1</v>
      </c>
      <c r="DF8" s="3">
        <v>1</v>
      </c>
      <c r="DG8" s="3">
        <v>1</v>
      </c>
      <c r="DH8" s="3">
        <v>1</v>
      </c>
      <c r="DI8" s="3">
        <v>1</v>
      </c>
      <c r="DJ8" s="3">
        <v>1</v>
      </c>
      <c r="DK8" s="3">
        <v>1</v>
      </c>
      <c r="DL8" s="3">
        <v>1</v>
      </c>
      <c r="DM8" s="3">
        <v>1</v>
      </c>
      <c r="DN8" s="3">
        <v>1</v>
      </c>
      <c r="DO8" s="3">
        <v>1</v>
      </c>
      <c r="DP8" s="3">
        <v>1</v>
      </c>
      <c r="DQ8" s="3">
        <v>1</v>
      </c>
      <c r="DR8" s="3">
        <v>1</v>
      </c>
      <c r="DS8" s="3">
        <v>1</v>
      </c>
      <c r="DT8" s="3">
        <v>1</v>
      </c>
      <c r="DU8" s="3">
        <v>1</v>
      </c>
      <c r="DV8" s="3">
        <v>1</v>
      </c>
      <c r="DW8" s="3">
        <v>1</v>
      </c>
      <c r="DX8" s="3">
        <v>1</v>
      </c>
      <c r="DY8" s="3">
        <v>1</v>
      </c>
      <c r="DZ8" s="3">
        <v>1</v>
      </c>
      <c r="EA8" s="3">
        <v>1</v>
      </c>
      <c r="EB8" s="3">
        <v>1</v>
      </c>
      <c r="EC8" s="3">
        <v>1</v>
      </c>
      <c r="ED8" s="3">
        <v>1</v>
      </c>
      <c r="EE8" s="3">
        <v>1</v>
      </c>
      <c r="EF8" s="3">
        <v>1</v>
      </c>
      <c r="EG8" s="3">
        <v>1</v>
      </c>
      <c r="EH8" s="3">
        <v>1</v>
      </c>
      <c r="EI8" s="3">
        <v>1</v>
      </c>
      <c r="EJ8" s="3">
        <v>1</v>
      </c>
      <c r="EK8" s="3">
        <v>1</v>
      </c>
      <c r="EL8" s="3">
        <v>1</v>
      </c>
      <c r="EM8" s="3">
        <v>1</v>
      </c>
      <c r="EN8" s="3">
        <v>1</v>
      </c>
      <c r="EO8" s="3">
        <v>1</v>
      </c>
      <c r="EP8" s="3">
        <v>1</v>
      </c>
      <c r="EQ8" s="3">
        <v>1</v>
      </c>
      <c r="ER8" s="3">
        <v>1</v>
      </c>
      <c r="ES8" s="3">
        <v>1</v>
      </c>
      <c r="ET8" s="3">
        <v>1</v>
      </c>
      <c r="EU8" s="3">
        <v>1</v>
      </c>
      <c r="EV8" s="3">
        <v>1</v>
      </c>
      <c r="EW8" s="3">
        <v>1</v>
      </c>
      <c r="EX8" s="3">
        <v>1</v>
      </c>
      <c r="EY8" s="3">
        <v>1</v>
      </c>
      <c r="EZ8" s="3">
        <v>1</v>
      </c>
      <c r="FA8" s="3">
        <v>1</v>
      </c>
      <c r="FB8" s="3">
        <v>1</v>
      </c>
      <c r="FC8" s="3">
        <v>1</v>
      </c>
      <c r="FD8" s="3">
        <v>1</v>
      </c>
      <c r="FE8" s="3">
        <v>1</v>
      </c>
      <c r="FF8" s="3">
        <v>1</v>
      </c>
      <c r="FG8" s="3">
        <v>1</v>
      </c>
      <c r="FH8" s="3">
        <v>1</v>
      </c>
      <c r="FI8" s="3">
        <v>1</v>
      </c>
      <c r="FJ8" s="3">
        <v>1</v>
      </c>
      <c r="FK8" s="3">
        <v>1</v>
      </c>
      <c r="FL8" s="3">
        <v>1</v>
      </c>
      <c r="FM8" s="3">
        <v>1</v>
      </c>
      <c r="FN8" s="3">
        <v>1</v>
      </c>
      <c r="FO8" s="3">
        <v>1</v>
      </c>
      <c r="FP8" s="3">
        <v>1</v>
      </c>
      <c r="FQ8" s="3">
        <v>1</v>
      </c>
      <c r="FR8" s="3">
        <v>1</v>
      </c>
      <c r="FS8" s="3">
        <v>1</v>
      </c>
      <c r="FT8" s="3">
        <v>1</v>
      </c>
      <c r="FU8" s="3">
        <v>1</v>
      </c>
      <c r="FV8" s="3">
        <v>1</v>
      </c>
      <c r="FW8" s="3">
        <v>1</v>
      </c>
      <c r="FX8" s="3">
        <v>1</v>
      </c>
      <c r="FY8" s="3">
        <v>1</v>
      </c>
      <c r="FZ8" s="3">
        <v>1</v>
      </c>
      <c r="GA8" s="3">
        <v>1</v>
      </c>
      <c r="GB8" s="3">
        <v>1</v>
      </c>
      <c r="GC8" s="3">
        <v>1</v>
      </c>
      <c r="GD8" s="3">
        <v>1</v>
      </c>
      <c r="GE8" s="3">
        <v>1</v>
      </c>
      <c r="GF8" s="3">
        <v>1</v>
      </c>
      <c r="GG8" s="3">
        <v>1</v>
      </c>
      <c r="GH8" s="3">
        <v>1</v>
      </c>
      <c r="GI8" s="3">
        <v>1</v>
      </c>
      <c r="GJ8" s="3">
        <v>1</v>
      </c>
      <c r="GK8" s="3">
        <v>1</v>
      </c>
      <c r="GL8" s="3">
        <v>1</v>
      </c>
      <c r="GM8" s="3">
        <v>1</v>
      </c>
      <c r="GN8" s="3">
        <v>1</v>
      </c>
      <c r="GO8" s="3">
        <v>1</v>
      </c>
      <c r="GP8" s="3">
        <v>1</v>
      </c>
      <c r="GQ8" s="3">
        <v>1</v>
      </c>
      <c r="GR8" s="3">
        <v>1</v>
      </c>
      <c r="GS8" s="3">
        <v>1</v>
      </c>
      <c r="GT8" s="3">
        <v>1</v>
      </c>
      <c r="GU8" s="3">
        <v>1</v>
      </c>
      <c r="GV8" s="3">
        <v>1</v>
      </c>
      <c r="GW8" s="3">
        <v>1</v>
      </c>
      <c r="GX8" s="3">
        <v>1</v>
      </c>
      <c r="GY8" s="3">
        <v>1</v>
      </c>
      <c r="GZ8" s="3">
        <v>1</v>
      </c>
      <c r="HA8" s="3">
        <v>1</v>
      </c>
      <c r="HB8" s="3">
        <v>1</v>
      </c>
      <c r="HC8" s="3">
        <v>1</v>
      </c>
      <c r="HD8" s="3">
        <v>1</v>
      </c>
      <c r="HE8" s="3">
        <v>1</v>
      </c>
      <c r="HF8" s="3">
        <v>1</v>
      </c>
      <c r="HG8" s="3">
        <v>1</v>
      </c>
      <c r="HH8" s="3">
        <v>1</v>
      </c>
      <c r="HI8" s="3">
        <v>1</v>
      </c>
      <c r="HJ8" s="3">
        <v>1</v>
      </c>
      <c r="HK8" s="3">
        <v>1</v>
      </c>
      <c r="HL8" s="3">
        <v>1</v>
      </c>
      <c r="HM8" s="3">
        <v>1</v>
      </c>
      <c r="HN8" s="3">
        <v>1</v>
      </c>
      <c r="HO8" s="3">
        <v>1</v>
      </c>
      <c r="HP8" s="3">
        <v>1</v>
      </c>
      <c r="HQ8" s="3">
        <v>1</v>
      </c>
      <c r="HR8" s="3">
        <v>1</v>
      </c>
      <c r="HS8" s="3">
        <v>1</v>
      </c>
      <c r="HT8" s="3">
        <v>1</v>
      </c>
      <c r="HU8" s="3">
        <v>1</v>
      </c>
      <c r="HV8" s="3">
        <v>1</v>
      </c>
      <c r="HW8" s="3">
        <v>1</v>
      </c>
      <c r="HX8" s="3">
        <v>1</v>
      </c>
      <c r="HY8" s="3">
        <v>1</v>
      </c>
      <c r="HZ8" s="3">
        <v>1</v>
      </c>
      <c r="IA8" s="3">
        <v>1</v>
      </c>
      <c r="IB8" s="3">
        <v>1</v>
      </c>
      <c r="IC8" s="3">
        <v>1</v>
      </c>
      <c r="ID8" s="3">
        <v>1</v>
      </c>
      <c r="IE8" s="3">
        <v>1</v>
      </c>
      <c r="IF8" s="3">
        <v>1</v>
      </c>
      <c r="IG8" s="3">
        <v>1</v>
      </c>
      <c r="IH8" s="3">
        <v>1</v>
      </c>
      <c r="II8" s="3">
        <v>1</v>
      </c>
      <c r="IJ8" s="3">
        <v>1</v>
      </c>
      <c r="IK8" s="3">
        <v>1</v>
      </c>
      <c r="IL8" s="3">
        <v>1</v>
      </c>
      <c r="IM8" s="3">
        <v>1</v>
      </c>
      <c r="IN8" s="3">
        <v>1</v>
      </c>
      <c r="IO8" s="3">
        <v>1</v>
      </c>
      <c r="IP8" s="3">
        <v>1</v>
      </c>
      <c r="IQ8" s="3">
        <v>1</v>
      </c>
      <c r="IR8" s="3">
        <v>1</v>
      </c>
      <c r="IS8" s="3">
        <v>1</v>
      </c>
      <c r="IT8" s="3">
        <v>1</v>
      </c>
      <c r="IU8" s="3">
        <v>1</v>
      </c>
      <c r="IV8" s="3">
        <v>1</v>
      </c>
    </row>
    <row r="9" spans="1:256" ht="72" x14ac:dyDescent="0.25">
      <c r="A9" s="24"/>
      <c r="B9" s="24"/>
      <c r="C9" s="38" t="s">
        <v>14</v>
      </c>
      <c r="D9" s="5"/>
      <c r="E9" s="38" t="s">
        <v>15</v>
      </c>
      <c r="F9" s="51" t="s">
        <v>53</v>
      </c>
      <c r="G9" s="29">
        <v>40991818</v>
      </c>
      <c r="H9" s="51" t="s">
        <v>54</v>
      </c>
      <c r="I9" s="51" t="s">
        <v>55</v>
      </c>
      <c r="J9" s="51">
        <v>15</v>
      </c>
      <c r="K9" s="25">
        <v>42134</v>
      </c>
      <c r="L9" s="73" t="s">
        <v>62</v>
      </c>
      <c r="M9" s="69" t="s">
        <v>12</v>
      </c>
      <c r="N9" s="69">
        <v>0.14000000000000001</v>
      </c>
      <c r="O9" s="69">
        <v>1285</v>
      </c>
      <c r="P9" s="69">
        <f>N9*O9</f>
        <v>179.9</v>
      </c>
      <c r="Q9" s="66">
        <f>P9</f>
        <v>179.9</v>
      </c>
      <c r="R9" s="69">
        <f>0.08*P9</f>
        <v>14.392000000000001</v>
      </c>
      <c r="S9" s="69">
        <f>0.92*P9</f>
        <v>165.50800000000001</v>
      </c>
      <c r="T9" s="48"/>
      <c r="W9" s="38" t="s">
        <v>121</v>
      </c>
    </row>
    <row r="10" spans="1:256" ht="72" x14ac:dyDescent="0.25">
      <c r="A10" s="24"/>
      <c r="B10" s="24"/>
      <c r="C10" s="38" t="s">
        <v>14</v>
      </c>
      <c r="D10" s="5"/>
      <c r="E10" s="38" t="s">
        <v>15</v>
      </c>
      <c r="F10" s="51" t="s">
        <v>56</v>
      </c>
      <c r="G10" s="29">
        <v>40993442</v>
      </c>
      <c r="H10" s="51" t="s">
        <v>57</v>
      </c>
      <c r="I10" s="51" t="s">
        <v>58</v>
      </c>
      <c r="J10" s="51">
        <v>15</v>
      </c>
      <c r="K10" s="25">
        <v>42136</v>
      </c>
      <c r="L10" s="74"/>
      <c r="M10" s="70"/>
      <c r="N10" s="70"/>
      <c r="O10" s="70"/>
      <c r="P10" s="70"/>
      <c r="Q10" s="67"/>
      <c r="R10" s="70"/>
      <c r="S10" s="70"/>
      <c r="T10" s="48"/>
      <c r="W10" s="38" t="s">
        <v>121</v>
      </c>
      <c r="AB10" s="3">
        <v>1</v>
      </c>
      <c r="AC10" s="3">
        <v>1</v>
      </c>
      <c r="AD10" s="3">
        <v>1</v>
      </c>
      <c r="AE10" s="3">
        <v>1</v>
      </c>
      <c r="AF10" s="3">
        <v>1</v>
      </c>
      <c r="AG10" s="3">
        <v>1</v>
      </c>
      <c r="AH10" s="3">
        <v>1</v>
      </c>
      <c r="AI10" s="3">
        <v>1</v>
      </c>
      <c r="AJ10" s="3">
        <v>1</v>
      </c>
      <c r="AK10" s="3">
        <v>1</v>
      </c>
      <c r="AL10" s="3">
        <v>1</v>
      </c>
      <c r="AM10" s="3">
        <v>1</v>
      </c>
      <c r="AN10" s="3">
        <v>1</v>
      </c>
      <c r="AO10" s="3">
        <v>1</v>
      </c>
      <c r="AP10" s="3">
        <v>1</v>
      </c>
      <c r="AQ10" s="3">
        <v>1</v>
      </c>
      <c r="AR10" s="3">
        <v>1</v>
      </c>
      <c r="AS10" s="3">
        <v>1</v>
      </c>
      <c r="AT10" s="3">
        <v>1</v>
      </c>
      <c r="AU10" s="3">
        <v>1</v>
      </c>
      <c r="AV10" s="3">
        <v>1</v>
      </c>
      <c r="AW10" s="3">
        <v>1</v>
      </c>
      <c r="AX10" s="3">
        <v>1</v>
      </c>
      <c r="AY10" s="3">
        <v>1</v>
      </c>
      <c r="AZ10" s="3">
        <v>1</v>
      </c>
      <c r="BA10" s="3">
        <v>1</v>
      </c>
      <c r="BB10" s="3">
        <v>1</v>
      </c>
      <c r="BC10" s="3">
        <v>1</v>
      </c>
      <c r="BD10" s="3">
        <v>1</v>
      </c>
      <c r="BE10" s="3">
        <v>1</v>
      </c>
      <c r="BF10" s="3">
        <v>1</v>
      </c>
      <c r="BG10" s="3">
        <v>1</v>
      </c>
      <c r="BH10" s="3">
        <v>1</v>
      </c>
      <c r="BI10" s="3">
        <v>1</v>
      </c>
      <c r="BJ10" s="3">
        <v>1</v>
      </c>
      <c r="BK10" s="3">
        <v>1</v>
      </c>
      <c r="BL10" s="3">
        <v>1</v>
      </c>
      <c r="BM10" s="3">
        <v>1</v>
      </c>
      <c r="BN10" s="3">
        <v>1</v>
      </c>
      <c r="BO10" s="3">
        <v>1</v>
      </c>
      <c r="BP10" s="3">
        <v>1</v>
      </c>
      <c r="BQ10" s="3">
        <v>1</v>
      </c>
      <c r="BR10" s="3">
        <v>1</v>
      </c>
      <c r="BS10" s="3">
        <v>1</v>
      </c>
      <c r="BT10" s="3">
        <v>1</v>
      </c>
      <c r="BU10" s="3">
        <v>1</v>
      </c>
      <c r="BV10" s="3">
        <v>1</v>
      </c>
      <c r="BW10" s="3">
        <v>1</v>
      </c>
      <c r="BX10" s="3">
        <v>1</v>
      </c>
      <c r="BY10" s="3">
        <v>1</v>
      </c>
      <c r="BZ10" s="3">
        <v>1</v>
      </c>
      <c r="CA10" s="3">
        <v>1</v>
      </c>
      <c r="CB10" s="3">
        <v>1</v>
      </c>
      <c r="CC10" s="3">
        <v>1</v>
      </c>
      <c r="CD10" s="3">
        <v>1</v>
      </c>
      <c r="CE10" s="3">
        <v>1</v>
      </c>
      <c r="CF10" s="3">
        <v>1</v>
      </c>
      <c r="CG10" s="3">
        <v>1</v>
      </c>
      <c r="CH10" s="3">
        <v>1</v>
      </c>
      <c r="CI10" s="3">
        <v>1</v>
      </c>
      <c r="CJ10" s="3">
        <v>1</v>
      </c>
      <c r="CK10" s="3">
        <v>1</v>
      </c>
      <c r="CL10" s="3">
        <v>1</v>
      </c>
      <c r="CM10" s="3">
        <v>1</v>
      </c>
      <c r="CN10" s="3">
        <v>1</v>
      </c>
      <c r="CO10" s="3">
        <v>1</v>
      </c>
      <c r="CP10" s="3">
        <v>1</v>
      </c>
      <c r="CQ10" s="3">
        <v>1</v>
      </c>
      <c r="CR10" s="3">
        <v>1</v>
      </c>
      <c r="CS10" s="3">
        <v>1</v>
      </c>
      <c r="CT10" s="3">
        <v>1</v>
      </c>
      <c r="CU10" s="3">
        <v>1</v>
      </c>
      <c r="CV10" s="3">
        <v>1</v>
      </c>
      <c r="CW10" s="3">
        <v>1</v>
      </c>
      <c r="CX10" s="3">
        <v>1</v>
      </c>
      <c r="CY10" s="3">
        <v>1</v>
      </c>
      <c r="CZ10" s="3">
        <v>1</v>
      </c>
      <c r="DA10" s="3">
        <v>1</v>
      </c>
      <c r="DB10" s="3">
        <v>1</v>
      </c>
      <c r="DC10" s="3">
        <v>1</v>
      </c>
      <c r="DD10" s="3">
        <v>1</v>
      </c>
      <c r="DE10" s="3">
        <v>1</v>
      </c>
      <c r="DF10" s="3">
        <v>1</v>
      </c>
      <c r="DG10" s="3">
        <v>1</v>
      </c>
      <c r="DH10" s="3">
        <v>1</v>
      </c>
      <c r="DI10" s="3">
        <v>1</v>
      </c>
      <c r="DJ10" s="3">
        <v>1</v>
      </c>
      <c r="DK10" s="3">
        <v>1</v>
      </c>
      <c r="DL10" s="3">
        <v>1</v>
      </c>
      <c r="DM10" s="3">
        <v>1</v>
      </c>
      <c r="DN10" s="3">
        <v>1</v>
      </c>
      <c r="DO10" s="3">
        <v>1</v>
      </c>
      <c r="DP10" s="3">
        <v>1</v>
      </c>
      <c r="DQ10" s="3">
        <v>1</v>
      </c>
      <c r="DR10" s="3">
        <v>1</v>
      </c>
      <c r="DS10" s="3">
        <v>1</v>
      </c>
      <c r="DT10" s="3">
        <v>1</v>
      </c>
      <c r="DU10" s="3">
        <v>1</v>
      </c>
      <c r="DV10" s="3">
        <v>1</v>
      </c>
      <c r="DW10" s="3">
        <v>1</v>
      </c>
      <c r="DX10" s="3">
        <v>1</v>
      </c>
      <c r="DY10" s="3">
        <v>1</v>
      </c>
      <c r="DZ10" s="3">
        <v>1</v>
      </c>
      <c r="EA10" s="3">
        <v>1</v>
      </c>
      <c r="EB10" s="3">
        <v>1</v>
      </c>
      <c r="EC10" s="3">
        <v>1</v>
      </c>
      <c r="ED10" s="3">
        <v>1</v>
      </c>
      <c r="EE10" s="3">
        <v>1</v>
      </c>
      <c r="EF10" s="3">
        <v>1</v>
      </c>
      <c r="EG10" s="3">
        <v>1</v>
      </c>
      <c r="EH10" s="3">
        <v>1</v>
      </c>
      <c r="EI10" s="3">
        <v>1</v>
      </c>
      <c r="EJ10" s="3">
        <v>1</v>
      </c>
      <c r="EK10" s="3">
        <v>1</v>
      </c>
      <c r="EL10" s="3">
        <v>1</v>
      </c>
      <c r="EM10" s="3">
        <v>1</v>
      </c>
      <c r="EN10" s="3">
        <v>1</v>
      </c>
      <c r="EO10" s="3">
        <v>1</v>
      </c>
      <c r="EP10" s="3">
        <v>1</v>
      </c>
      <c r="EQ10" s="3">
        <v>1</v>
      </c>
      <c r="ER10" s="3">
        <v>1</v>
      </c>
      <c r="ES10" s="3">
        <v>1</v>
      </c>
      <c r="ET10" s="3">
        <v>1</v>
      </c>
      <c r="EU10" s="3">
        <v>1</v>
      </c>
      <c r="EV10" s="3">
        <v>1</v>
      </c>
      <c r="EW10" s="3">
        <v>1</v>
      </c>
      <c r="EX10" s="3">
        <v>1</v>
      </c>
      <c r="EY10" s="3">
        <v>1</v>
      </c>
      <c r="EZ10" s="3">
        <v>1</v>
      </c>
      <c r="FA10" s="3">
        <v>1</v>
      </c>
      <c r="FB10" s="3">
        <v>1</v>
      </c>
      <c r="FC10" s="3">
        <v>1</v>
      </c>
      <c r="FD10" s="3">
        <v>1</v>
      </c>
      <c r="FE10" s="3">
        <v>1</v>
      </c>
      <c r="FF10" s="3">
        <v>1</v>
      </c>
      <c r="FG10" s="3">
        <v>1</v>
      </c>
      <c r="FH10" s="3">
        <v>1</v>
      </c>
      <c r="FI10" s="3">
        <v>1</v>
      </c>
      <c r="FJ10" s="3">
        <v>1</v>
      </c>
      <c r="FK10" s="3">
        <v>1</v>
      </c>
      <c r="FL10" s="3">
        <v>1</v>
      </c>
      <c r="FM10" s="3">
        <v>1</v>
      </c>
      <c r="FN10" s="3">
        <v>1</v>
      </c>
      <c r="FO10" s="3">
        <v>1</v>
      </c>
      <c r="FP10" s="3">
        <v>1</v>
      </c>
      <c r="FQ10" s="3">
        <v>1</v>
      </c>
      <c r="FR10" s="3">
        <v>1</v>
      </c>
      <c r="FS10" s="3">
        <v>1</v>
      </c>
      <c r="FT10" s="3">
        <v>1</v>
      </c>
      <c r="FU10" s="3">
        <v>1</v>
      </c>
      <c r="FV10" s="3">
        <v>1</v>
      </c>
      <c r="FW10" s="3">
        <v>1</v>
      </c>
      <c r="FX10" s="3">
        <v>1</v>
      </c>
      <c r="FY10" s="3">
        <v>1</v>
      </c>
      <c r="FZ10" s="3">
        <v>1</v>
      </c>
      <c r="GA10" s="3">
        <v>1</v>
      </c>
      <c r="GB10" s="3">
        <v>1</v>
      </c>
      <c r="GC10" s="3">
        <v>1</v>
      </c>
      <c r="GD10" s="3">
        <v>1</v>
      </c>
      <c r="GE10" s="3">
        <v>1</v>
      </c>
      <c r="GF10" s="3">
        <v>1</v>
      </c>
      <c r="GG10" s="3">
        <v>1</v>
      </c>
      <c r="GH10" s="3">
        <v>1</v>
      </c>
      <c r="GI10" s="3">
        <v>1</v>
      </c>
      <c r="GJ10" s="3">
        <v>1</v>
      </c>
      <c r="GK10" s="3">
        <v>1</v>
      </c>
      <c r="GL10" s="3">
        <v>1</v>
      </c>
      <c r="GM10" s="3">
        <v>1</v>
      </c>
      <c r="GN10" s="3">
        <v>1</v>
      </c>
      <c r="GO10" s="3">
        <v>1</v>
      </c>
      <c r="GP10" s="3">
        <v>1</v>
      </c>
      <c r="GQ10" s="3">
        <v>1</v>
      </c>
      <c r="GR10" s="3">
        <v>1</v>
      </c>
      <c r="GS10" s="3">
        <v>1</v>
      </c>
      <c r="GT10" s="3">
        <v>1</v>
      </c>
      <c r="GU10" s="3">
        <v>1</v>
      </c>
      <c r="GV10" s="3">
        <v>1</v>
      </c>
      <c r="GW10" s="3">
        <v>1</v>
      </c>
      <c r="GX10" s="3">
        <v>1</v>
      </c>
      <c r="GY10" s="3">
        <v>1</v>
      </c>
      <c r="GZ10" s="3">
        <v>1</v>
      </c>
      <c r="HA10" s="3">
        <v>1</v>
      </c>
      <c r="HB10" s="3">
        <v>1</v>
      </c>
      <c r="HC10" s="3">
        <v>1</v>
      </c>
      <c r="HD10" s="3">
        <v>1</v>
      </c>
      <c r="HE10" s="3">
        <v>1</v>
      </c>
      <c r="HF10" s="3">
        <v>1</v>
      </c>
      <c r="HG10" s="3">
        <v>1</v>
      </c>
      <c r="HH10" s="3">
        <v>1</v>
      </c>
      <c r="HI10" s="3">
        <v>1</v>
      </c>
      <c r="HJ10" s="3">
        <v>1</v>
      </c>
      <c r="HK10" s="3">
        <v>1</v>
      </c>
      <c r="HL10" s="3">
        <v>1</v>
      </c>
      <c r="HM10" s="3">
        <v>1</v>
      </c>
      <c r="HN10" s="3">
        <v>1</v>
      </c>
      <c r="HO10" s="3">
        <v>1</v>
      </c>
      <c r="HP10" s="3">
        <v>1</v>
      </c>
      <c r="HQ10" s="3">
        <v>1</v>
      </c>
      <c r="HR10" s="3">
        <v>1</v>
      </c>
      <c r="HS10" s="3">
        <v>1</v>
      </c>
      <c r="HT10" s="3">
        <v>1</v>
      </c>
      <c r="HU10" s="3">
        <v>1</v>
      </c>
      <c r="HV10" s="3">
        <v>1</v>
      </c>
      <c r="HW10" s="3">
        <v>1</v>
      </c>
      <c r="HX10" s="3">
        <v>1</v>
      </c>
      <c r="HY10" s="3">
        <v>1</v>
      </c>
      <c r="HZ10" s="3">
        <v>1</v>
      </c>
      <c r="IA10" s="3">
        <v>1</v>
      </c>
      <c r="IB10" s="3">
        <v>1</v>
      </c>
      <c r="IC10" s="3">
        <v>1</v>
      </c>
      <c r="ID10" s="3">
        <v>1</v>
      </c>
      <c r="IE10" s="3">
        <v>1</v>
      </c>
      <c r="IF10" s="3">
        <v>1</v>
      </c>
      <c r="IG10" s="3">
        <v>1</v>
      </c>
      <c r="IH10" s="3">
        <v>1</v>
      </c>
      <c r="II10" s="3">
        <v>1</v>
      </c>
      <c r="IJ10" s="3">
        <v>1</v>
      </c>
      <c r="IK10" s="3">
        <v>1</v>
      </c>
      <c r="IL10" s="3">
        <v>1</v>
      </c>
      <c r="IM10" s="3">
        <v>1</v>
      </c>
      <c r="IN10" s="3">
        <v>1</v>
      </c>
      <c r="IO10" s="3">
        <v>1</v>
      </c>
      <c r="IP10" s="3">
        <v>1</v>
      </c>
      <c r="IQ10" s="3">
        <v>1</v>
      </c>
      <c r="IR10" s="3">
        <v>1</v>
      </c>
      <c r="IS10" s="3">
        <v>1</v>
      </c>
      <c r="IT10" s="3">
        <v>1</v>
      </c>
      <c r="IU10" s="3">
        <v>1</v>
      </c>
      <c r="IV10" s="3">
        <v>1</v>
      </c>
    </row>
    <row r="11" spans="1:256" ht="54" x14ac:dyDescent="0.25">
      <c r="A11" s="24"/>
      <c r="B11" s="24"/>
      <c r="C11" s="38" t="s">
        <v>14</v>
      </c>
      <c r="D11" s="5"/>
      <c r="E11" s="38" t="s">
        <v>15</v>
      </c>
      <c r="F11" s="51" t="s">
        <v>59</v>
      </c>
      <c r="G11" s="29">
        <v>40992919</v>
      </c>
      <c r="H11" s="51" t="s">
        <v>60</v>
      </c>
      <c r="I11" s="51" t="s">
        <v>61</v>
      </c>
      <c r="J11" s="51">
        <v>15</v>
      </c>
      <c r="K11" s="25">
        <v>42129</v>
      </c>
      <c r="L11" s="75"/>
      <c r="M11" s="76"/>
      <c r="N11" s="76"/>
      <c r="O11" s="76"/>
      <c r="P11" s="76"/>
      <c r="Q11" s="68"/>
      <c r="R11" s="76"/>
      <c r="S11" s="76"/>
      <c r="T11" s="48"/>
      <c r="W11" s="38" t="s">
        <v>121</v>
      </c>
      <c r="AB11" s="3">
        <v>1</v>
      </c>
      <c r="AC11" s="3">
        <v>1</v>
      </c>
      <c r="AD11" s="3">
        <v>1</v>
      </c>
      <c r="AE11" s="3">
        <v>1</v>
      </c>
      <c r="AF11" s="3">
        <v>1</v>
      </c>
      <c r="AG11" s="3">
        <v>1</v>
      </c>
      <c r="AH11" s="3">
        <v>1</v>
      </c>
      <c r="AI11" s="3">
        <v>1</v>
      </c>
      <c r="AJ11" s="3">
        <v>1</v>
      </c>
      <c r="AK11" s="3">
        <v>1</v>
      </c>
      <c r="AL11" s="3">
        <v>1</v>
      </c>
      <c r="AM11" s="3">
        <v>1</v>
      </c>
      <c r="AN11" s="3">
        <v>1</v>
      </c>
      <c r="AO11" s="3">
        <v>1</v>
      </c>
      <c r="AP11" s="3">
        <v>1</v>
      </c>
      <c r="AQ11" s="3">
        <v>1</v>
      </c>
      <c r="AR11" s="3">
        <v>1</v>
      </c>
      <c r="AS11" s="3">
        <v>1</v>
      </c>
      <c r="AT11" s="3">
        <v>1</v>
      </c>
      <c r="AU11" s="3">
        <v>1</v>
      </c>
      <c r="AV11" s="3">
        <v>1</v>
      </c>
      <c r="AW11" s="3">
        <v>1</v>
      </c>
      <c r="AX11" s="3">
        <v>1</v>
      </c>
      <c r="AY11" s="3">
        <v>1</v>
      </c>
      <c r="AZ11" s="3">
        <v>1</v>
      </c>
      <c r="BA11" s="3">
        <v>1</v>
      </c>
      <c r="BB11" s="3">
        <v>1</v>
      </c>
      <c r="BC11" s="3">
        <v>1</v>
      </c>
      <c r="BD11" s="3">
        <v>1</v>
      </c>
      <c r="BE11" s="3">
        <v>1</v>
      </c>
      <c r="BF11" s="3">
        <v>1</v>
      </c>
      <c r="BG11" s="3">
        <v>1</v>
      </c>
      <c r="BH11" s="3">
        <v>1</v>
      </c>
      <c r="BI11" s="3">
        <v>1</v>
      </c>
      <c r="BJ11" s="3">
        <v>1</v>
      </c>
      <c r="BK11" s="3">
        <v>1</v>
      </c>
      <c r="BL11" s="3">
        <v>1</v>
      </c>
      <c r="BM11" s="3">
        <v>1</v>
      </c>
      <c r="BN11" s="3">
        <v>1</v>
      </c>
      <c r="BO11" s="3">
        <v>1</v>
      </c>
      <c r="BP11" s="3">
        <v>1</v>
      </c>
      <c r="BQ11" s="3">
        <v>1</v>
      </c>
      <c r="BR11" s="3">
        <v>1</v>
      </c>
      <c r="BS11" s="3">
        <v>1</v>
      </c>
      <c r="BT11" s="3">
        <v>1</v>
      </c>
      <c r="BU11" s="3">
        <v>1</v>
      </c>
      <c r="BV11" s="3">
        <v>1</v>
      </c>
      <c r="BW11" s="3">
        <v>1</v>
      </c>
      <c r="BX11" s="3">
        <v>1</v>
      </c>
      <c r="BY11" s="3">
        <v>1</v>
      </c>
      <c r="BZ11" s="3">
        <v>1</v>
      </c>
      <c r="CA11" s="3">
        <v>1</v>
      </c>
      <c r="CB11" s="3">
        <v>1</v>
      </c>
      <c r="CC11" s="3">
        <v>1</v>
      </c>
      <c r="CD11" s="3">
        <v>1</v>
      </c>
      <c r="CE11" s="3">
        <v>1</v>
      </c>
      <c r="CF11" s="3">
        <v>1</v>
      </c>
      <c r="CG11" s="3">
        <v>1</v>
      </c>
      <c r="CH11" s="3">
        <v>1</v>
      </c>
      <c r="CI11" s="3">
        <v>1</v>
      </c>
      <c r="CJ11" s="3">
        <v>1</v>
      </c>
      <c r="CK11" s="3">
        <v>1</v>
      </c>
      <c r="CL11" s="3">
        <v>1</v>
      </c>
      <c r="CM11" s="3">
        <v>1</v>
      </c>
      <c r="CN11" s="3">
        <v>1</v>
      </c>
      <c r="CO11" s="3">
        <v>1</v>
      </c>
      <c r="CP11" s="3">
        <v>1</v>
      </c>
      <c r="CQ11" s="3">
        <v>1</v>
      </c>
      <c r="CR11" s="3">
        <v>1</v>
      </c>
      <c r="CS11" s="3">
        <v>1</v>
      </c>
      <c r="CT11" s="3">
        <v>1</v>
      </c>
      <c r="CU11" s="3">
        <v>1</v>
      </c>
      <c r="CV11" s="3">
        <v>1</v>
      </c>
      <c r="CW11" s="3">
        <v>1</v>
      </c>
      <c r="CX11" s="3">
        <v>1</v>
      </c>
      <c r="CY11" s="3">
        <v>1</v>
      </c>
      <c r="CZ11" s="3">
        <v>1</v>
      </c>
      <c r="DA11" s="3">
        <v>1</v>
      </c>
      <c r="DB11" s="3">
        <v>1</v>
      </c>
      <c r="DC11" s="3">
        <v>1</v>
      </c>
      <c r="DD11" s="3">
        <v>1</v>
      </c>
      <c r="DE11" s="3">
        <v>1</v>
      </c>
      <c r="DF11" s="3">
        <v>1</v>
      </c>
      <c r="DG11" s="3">
        <v>1</v>
      </c>
      <c r="DH11" s="3">
        <v>1</v>
      </c>
      <c r="DI11" s="3">
        <v>1</v>
      </c>
      <c r="DJ11" s="3">
        <v>1</v>
      </c>
      <c r="DK11" s="3">
        <v>1</v>
      </c>
      <c r="DL11" s="3">
        <v>1</v>
      </c>
      <c r="DM11" s="3">
        <v>1</v>
      </c>
      <c r="DN11" s="3">
        <v>1</v>
      </c>
      <c r="DO11" s="3">
        <v>1</v>
      </c>
      <c r="DP11" s="3">
        <v>1</v>
      </c>
      <c r="DQ11" s="3">
        <v>1</v>
      </c>
      <c r="DR11" s="3">
        <v>1</v>
      </c>
      <c r="DS11" s="3">
        <v>1</v>
      </c>
      <c r="DT11" s="3">
        <v>1</v>
      </c>
      <c r="DU11" s="3">
        <v>1</v>
      </c>
      <c r="DV11" s="3">
        <v>1</v>
      </c>
      <c r="DW11" s="3">
        <v>1</v>
      </c>
      <c r="DX11" s="3">
        <v>1</v>
      </c>
      <c r="DY11" s="3">
        <v>1</v>
      </c>
      <c r="DZ11" s="3">
        <v>1</v>
      </c>
      <c r="EA11" s="3">
        <v>1</v>
      </c>
      <c r="EB11" s="3">
        <v>1</v>
      </c>
      <c r="EC11" s="3">
        <v>1</v>
      </c>
      <c r="ED11" s="3">
        <v>1</v>
      </c>
      <c r="EE11" s="3">
        <v>1</v>
      </c>
      <c r="EF11" s="3">
        <v>1</v>
      </c>
      <c r="EG11" s="3">
        <v>1</v>
      </c>
      <c r="EH11" s="3">
        <v>1</v>
      </c>
      <c r="EI11" s="3">
        <v>1</v>
      </c>
      <c r="EJ11" s="3">
        <v>1</v>
      </c>
      <c r="EK11" s="3">
        <v>1</v>
      </c>
      <c r="EL11" s="3">
        <v>1</v>
      </c>
      <c r="EM11" s="3">
        <v>1</v>
      </c>
      <c r="EN11" s="3">
        <v>1</v>
      </c>
      <c r="EO11" s="3">
        <v>1</v>
      </c>
      <c r="EP11" s="3">
        <v>1</v>
      </c>
      <c r="EQ11" s="3">
        <v>1</v>
      </c>
      <c r="ER11" s="3">
        <v>1</v>
      </c>
      <c r="ES11" s="3">
        <v>1</v>
      </c>
      <c r="ET11" s="3">
        <v>1</v>
      </c>
      <c r="EU11" s="3">
        <v>1</v>
      </c>
      <c r="EV11" s="3">
        <v>1</v>
      </c>
      <c r="EW11" s="3">
        <v>1</v>
      </c>
      <c r="EX11" s="3">
        <v>1</v>
      </c>
      <c r="EY11" s="3">
        <v>1</v>
      </c>
      <c r="EZ11" s="3">
        <v>1</v>
      </c>
      <c r="FA11" s="3">
        <v>1</v>
      </c>
      <c r="FB11" s="3">
        <v>1</v>
      </c>
      <c r="FC11" s="3">
        <v>1</v>
      </c>
      <c r="FD11" s="3">
        <v>1</v>
      </c>
      <c r="FE11" s="3">
        <v>1</v>
      </c>
      <c r="FF11" s="3">
        <v>1</v>
      </c>
      <c r="FG11" s="3">
        <v>1</v>
      </c>
      <c r="FH11" s="3">
        <v>1</v>
      </c>
      <c r="FI11" s="3">
        <v>1</v>
      </c>
      <c r="FJ11" s="3">
        <v>1</v>
      </c>
      <c r="FK11" s="3">
        <v>1</v>
      </c>
      <c r="FL11" s="3">
        <v>1</v>
      </c>
      <c r="FM11" s="3">
        <v>1</v>
      </c>
      <c r="FN11" s="3">
        <v>1</v>
      </c>
      <c r="FO11" s="3">
        <v>1</v>
      </c>
      <c r="FP11" s="3">
        <v>1</v>
      </c>
      <c r="FQ11" s="3">
        <v>1</v>
      </c>
      <c r="FR11" s="3">
        <v>1</v>
      </c>
      <c r="FS11" s="3">
        <v>1</v>
      </c>
      <c r="FT11" s="3">
        <v>1</v>
      </c>
      <c r="FU11" s="3">
        <v>1</v>
      </c>
      <c r="FV11" s="3">
        <v>1</v>
      </c>
      <c r="FW11" s="3">
        <v>1</v>
      </c>
      <c r="FX11" s="3">
        <v>1</v>
      </c>
      <c r="FY11" s="3">
        <v>1</v>
      </c>
      <c r="FZ11" s="3">
        <v>1</v>
      </c>
      <c r="GA11" s="3">
        <v>1</v>
      </c>
      <c r="GB11" s="3">
        <v>1</v>
      </c>
      <c r="GC11" s="3">
        <v>1</v>
      </c>
      <c r="GD11" s="3">
        <v>1</v>
      </c>
      <c r="GE11" s="3">
        <v>1</v>
      </c>
      <c r="GF11" s="3">
        <v>1</v>
      </c>
      <c r="GG11" s="3">
        <v>1</v>
      </c>
      <c r="GH11" s="3">
        <v>1</v>
      </c>
      <c r="GI11" s="3">
        <v>1</v>
      </c>
      <c r="GJ11" s="3">
        <v>1</v>
      </c>
      <c r="GK11" s="3">
        <v>1</v>
      </c>
      <c r="GL11" s="3">
        <v>1</v>
      </c>
      <c r="GM11" s="3">
        <v>1</v>
      </c>
      <c r="GN11" s="3">
        <v>1</v>
      </c>
      <c r="GO11" s="3">
        <v>1</v>
      </c>
      <c r="GP11" s="3">
        <v>1</v>
      </c>
      <c r="GQ11" s="3">
        <v>1</v>
      </c>
      <c r="GR11" s="3">
        <v>1</v>
      </c>
      <c r="GS11" s="3">
        <v>1</v>
      </c>
      <c r="GT11" s="3">
        <v>1</v>
      </c>
      <c r="GU11" s="3">
        <v>1</v>
      </c>
      <c r="GV11" s="3">
        <v>1</v>
      </c>
      <c r="GW11" s="3">
        <v>1</v>
      </c>
      <c r="GX11" s="3">
        <v>1</v>
      </c>
      <c r="GY11" s="3">
        <v>1</v>
      </c>
      <c r="GZ11" s="3">
        <v>1</v>
      </c>
      <c r="HA11" s="3">
        <v>1</v>
      </c>
      <c r="HB11" s="3">
        <v>1</v>
      </c>
      <c r="HC11" s="3">
        <v>1</v>
      </c>
      <c r="HD11" s="3">
        <v>1</v>
      </c>
      <c r="HE11" s="3">
        <v>1</v>
      </c>
      <c r="HF11" s="3">
        <v>1</v>
      </c>
      <c r="HG11" s="3">
        <v>1</v>
      </c>
      <c r="HH11" s="3">
        <v>1</v>
      </c>
      <c r="HI11" s="3">
        <v>1</v>
      </c>
      <c r="HJ11" s="3">
        <v>1</v>
      </c>
      <c r="HK11" s="3">
        <v>1</v>
      </c>
      <c r="HL11" s="3">
        <v>1</v>
      </c>
      <c r="HM11" s="3">
        <v>1</v>
      </c>
      <c r="HN11" s="3">
        <v>1</v>
      </c>
      <c r="HO11" s="3">
        <v>1</v>
      </c>
      <c r="HP11" s="3">
        <v>1</v>
      </c>
      <c r="HQ11" s="3">
        <v>1</v>
      </c>
      <c r="HR11" s="3">
        <v>1</v>
      </c>
      <c r="HS11" s="3">
        <v>1</v>
      </c>
      <c r="HT11" s="3">
        <v>1</v>
      </c>
      <c r="HU11" s="3">
        <v>1</v>
      </c>
      <c r="HV11" s="3">
        <v>1</v>
      </c>
      <c r="HW11" s="3">
        <v>1</v>
      </c>
      <c r="HX11" s="3">
        <v>1</v>
      </c>
      <c r="HY11" s="3">
        <v>1</v>
      </c>
      <c r="HZ11" s="3">
        <v>1</v>
      </c>
      <c r="IA11" s="3">
        <v>1</v>
      </c>
      <c r="IB11" s="3">
        <v>1</v>
      </c>
      <c r="IC11" s="3">
        <v>1</v>
      </c>
      <c r="ID11" s="3">
        <v>1</v>
      </c>
      <c r="IE11" s="3">
        <v>1</v>
      </c>
      <c r="IF11" s="3">
        <v>1</v>
      </c>
      <c r="IG11" s="3">
        <v>1</v>
      </c>
      <c r="IH11" s="3">
        <v>1</v>
      </c>
      <c r="II11" s="3">
        <v>1</v>
      </c>
      <c r="IJ11" s="3">
        <v>1</v>
      </c>
      <c r="IK11" s="3">
        <v>1</v>
      </c>
      <c r="IL11" s="3">
        <v>1</v>
      </c>
      <c r="IM11" s="3">
        <v>1</v>
      </c>
      <c r="IN11" s="3">
        <v>1</v>
      </c>
      <c r="IO11" s="3">
        <v>1</v>
      </c>
      <c r="IP11" s="3">
        <v>1</v>
      </c>
      <c r="IQ11" s="3">
        <v>1</v>
      </c>
      <c r="IR11" s="3">
        <v>1</v>
      </c>
      <c r="IS11" s="3">
        <v>1</v>
      </c>
      <c r="IT11" s="3">
        <v>1</v>
      </c>
      <c r="IU11" s="3">
        <v>1</v>
      </c>
      <c r="IV11" s="3">
        <v>1</v>
      </c>
    </row>
    <row r="12" spans="1:256" s="36" customFormat="1" ht="198" x14ac:dyDescent="0.25">
      <c r="A12" s="32"/>
      <c r="B12" s="32"/>
      <c r="C12" s="28" t="s">
        <v>13</v>
      </c>
      <c r="D12" s="28"/>
      <c r="E12" s="28" t="s">
        <v>23</v>
      </c>
      <c r="F12" s="51" t="s">
        <v>63</v>
      </c>
      <c r="G12" s="29">
        <v>40994001</v>
      </c>
      <c r="H12" s="51" t="s">
        <v>64</v>
      </c>
      <c r="I12" s="51" t="s">
        <v>65</v>
      </c>
      <c r="J12" s="51">
        <v>8</v>
      </c>
      <c r="K12" s="25">
        <v>42134</v>
      </c>
      <c r="L12" s="50" t="s">
        <v>66</v>
      </c>
      <c r="M12" s="47" t="s">
        <v>12</v>
      </c>
      <c r="N12" s="47">
        <v>0.6</v>
      </c>
      <c r="O12" s="47">
        <v>550</v>
      </c>
      <c r="P12" s="33">
        <f t="shared" ref="P12:P17" si="1">N12*O12</f>
        <v>330</v>
      </c>
      <c r="Q12" s="28">
        <f>P12</f>
        <v>330</v>
      </c>
      <c r="R12" s="49">
        <f t="shared" ref="R12:R14" si="2">0.08*P12</f>
        <v>26.400000000000002</v>
      </c>
      <c r="S12" s="49">
        <f t="shared" ref="S12:S14" si="3">0.92*P12</f>
        <v>303.60000000000002</v>
      </c>
      <c r="T12" s="28"/>
      <c r="U12" s="34"/>
      <c r="V12" s="28" t="s">
        <v>33</v>
      </c>
      <c r="W12" s="38" t="s">
        <v>121</v>
      </c>
      <c r="AA12" s="3"/>
      <c r="AB12" s="3">
        <v>1</v>
      </c>
      <c r="AC12" s="3">
        <v>1</v>
      </c>
      <c r="AD12" s="3">
        <v>1</v>
      </c>
      <c r="AE12" s="3">
        <v>1</v>
      </c>
      <c r="AF12" s="3">
        <v>1</v>
      </c>
      <c r="AG12" s="3">
        <v>1</v>
      </c>
      <c r="AH12" s="3">
        <v>1</v>
      </c>
      <c r="AI12" s="3">
        <v>1</v>
      </c>
      <c r="AJ12" s="3">
        <v>1</v>
      </c>
      <c r="AK12" s="3">
        <v>1</v>
      </c>
      <c r="AL12" s="3">
        <v>1</v>
      </c>
      <c r="AM12" s="3">
        <v>1</v>
      </c>
      <c r="AN12" s="3">
        <v>1</v>
      </c>
      <c r="AO12" s="3">
        <v>1</v>
      </c>
      <c r="AP12" s="3">
        <v>1</v>
      </c>
      <c r="AQ12" s="3">
        <v>1</v>
      </c>
      <c r="AR12" s="3">
        <v>1</v>
      </c>
      <c r="AS12" s="3">
        <v>1</v>
      </c>
      <c r="AT12" s="3">
        <v>1</v>
      </c>
      <c r="AU12" s="3">
        <v>1</v>
      </c>
      <c r="AV12" s="3">
        <v>1</v>
      </c>
      <c r="AW12" s="3">
        <v>1</v>
      </c>
      <c r="AX12" s="3">
        <v>1</v>
      </c>
      <c r="AY12" s="3">
        <v>1</v>
      </c>
      <c r="AZ12" s="3">
        <v>1</v>
      </c>
      <c r="BA12" s="3">
        <v>1</v>
      </c>
      <c r="BB12" s="3">
        <v>1</v>
      </c>
      <c r="BC12" s="3">
        <v>1</v>
      </c>
      <c r="BD12" s="3">
        <v>1</v>
      </c>
      <c r="BE12" s="3">
        <v>1</v>
      </c>
      <c r="BF12" s="3">
        <v>1</v>
      </c>
      <c r="BG12" s="3">
        <v>1</v>
      </c>
      <c r="BH12" s="3">
        <v>1</v>
      </c>
      <c r="BI12" s="3">
        <v>1</v>
      </c>
      <c r="BJ12" s="3">
        <v>1</v>
      </c>
      <c r="BK12" s="3">
        <v>1</v>
      </c>
      <c r="BL12" s="3">
        <v>1</v>
      </c>
      <c r="BM12" s="3">
        <v>1</v>
      </c>
      <c r="BN12" s="3">
        <v>1</v>
      </c>
      <c r="BO12" s="3">
        <v>1</v>
      </c>
      <c r="BP12" s="3">
        <v>1</v>
      </c>
      <c r="BQ12" s="3">
        <v>1</v>
      </c>
      <c r="BR12" s="3">
        <v>1</v>
      </c>
      <c r="BS12" s="3">
        <v>1</v>
      </c>
      <c r="BT12" s="3">
        <v>1</v>
      </c>
      <c r="BU12" s="3">
        <v>1</v>
      </c>
      <c r="BV12" s="3">
        <v>1</v>
      </c>
      <c r="BW12" s="3">
        <v>1</v>
      </c>
      <c r="BX12" s="3">
        <v>1</v>
      </c>
      <c r="BY12" s="3">
        <v>1</v>
      </c>
      <c r="BZ12" s="3">
        <v>1</v>
      </c>
      <c r="CA12" s="3">
        <v>1</v>
      </c>
      <c r="CB12" s="3">
        <v>1</v>
      </c>
      <c r="CC12" s="3">
        <v>1</v>
      </c>
      <c r="CD12" s="3">
        <v>1</v>
      </c>
      <c r="CE12" s="3">
        <v>1</v>
      </c>
      <c r="CF12" s="3">
        <v>1</v>
      </c>
      <c r="CG12" s="3">
        <v>1</v>
      </c>
      <c r="CH12" s="3">
        <v>1</v>
      </c>
      <c r="CI12" s="3">
        <v>1</v>
      </c>
      <c r="CJ12" s="3">
        <v>1</v>
      </c>
      <c r="CK12" s="3">
        <v>1</v>
      </c>
      <c r="CL12" s="3">
        <v>1</v>
      </c>
      <c r="CM12" s="3">
        <v>1</v>
      </c>
      <c r="CN12" s="3">
        <v>1</v>
      </c>
      <c r="CO12" s="3">
        <v>1</v>
      </c>
      <c r="CP12" s="3">
        <v>1</v>
      </c>
      <c r="CQ12" s="3">
        <v>1</v>
      </c>
      <c r="CR12" s="3">
        <v>1</v>
      </c>
      <c r="CS12" s="3">
        <v>1</v>
      </c>
      <c r="CT12" s="3">
        <v>1</v>
      </c>
      <c r="CU12" s="3">
        <v>1</v>
      </c>
      <c r="CV12" s="3">
        <v>1</v>
      </c>
      <c r="CW12" s="3">
        <v>1</v>
      </c>
      <c r="CX12" s="3">
        <v>1</v>
      </c>
      <c r="CY12" s="3">
        <v>1</v>
      </c>
      <c r="CZ12" s="3">
        <v>1</v>
      </c>
      <c r="DA12" s="3">
        <v>1</v>
      </c>
      <c r="DB12" s="3">
        <v>1</v>
      </c>
      <c r="DC12" s="3">
        <v>1</v>
      </c>
      <c r="DD12" s="3">
        <v>1</v>
      </c>
      <c r="DE12" s="3">
        <v>1</v>
      </c>
      <c r="DF12" s="3">
        <v>1</v>
      </c>
      <c r="DG12" s="3">
        <v>1</v>
      </c>
      <c r="DH12" s="3">
        <v>1</v>
      </c>
      <c r="DI12" s="3">
        <v>1</v>
      </c>
      <c r="DJ12" s="3">
        <v>1</v>
      </c>
      <c r="DK12" s="3">
        <v>1</v>
      </c>
      <c r="DL12" s="3">
        <v>1</v>
      </c>
      <c r="DM12" s="3">
        <v>1</v>
      </c>
      <c r="DN12" s="3">
        <v>1</v>
      </c>
      <c r="DO12" s="3">
        <v>1</v>
      </c>
      <c r="DP12" s="3">
        <v>1</v>
      </c>
      <c r="DQ12" s="3">
        <v>1</v>
      </c>
      <c r="DR12" s="3">
        <v>1</v>
      </c>
      <c r="DS12" s="3">
        <v>1</v>
      </c>
      <c r="DT12" s="3">
        <v>1</v>
      </c>
      <c r="DU12" s="3">
        <v>1</v>
      </c>
      <c r="DV12" s="3">
        <v>1</v>
      </c>
      <c r="DW12" s="3">
        <v>1</v>
      </c>
      <c r="DX12" s="3">
        <v>1</v>
      </c>
      <c r="DY12" s="3">
        <v>1</v>
      </c>
      <c r="DZ12" s="3">
        <v>1</v>
      </c>
      <c r="EA12" s="3">
        <v>1</v>
      </c>
      <c r="EB12" s="3">
        <v>1</v>
      </c>
      <c r="EC12" s="3">
        <v>1</v>
      </c>
      <c r="ED12" s="3">
        <v>1</v>
      </c>
      <c r="EE12" s="3">
        <v>1</v>
      </c>
      <c r="EF12" s="3">
        <v>1</v>
      </c>
      <c r="EG12" s="3">
        <v>1</v>
      </c>
      <c r="EH12" s="3">
        <v>1</v>
      </c>
      <c r="EI12" s="3">
        <v>1</v>
      </c>
      <c r="EJ12" s="3">
        <v>1</v>
      </c>
      <c r="EK12" s="3">
        <v>1</v>
      </c>
      <c r="EL12" s="3">
        <v>1</v>
      </c>
      <c r="EM12" s="3">
        <v>1</v>
      </c>
      <c r="EN12" s="3">
        <v>1</v>
      </c>
      <c r="EO12" s="3">
        <v>1</v>
      </c>
      <c r="EP12" s="3">
        <v>1</v>
      </c>
      <c r="EQ12" s="3">
        <v>1</v>
      </c>
      <c r="ER12" s="3">
        <v>1</v>
      </c>
      <c r="ES12" s="3">
        <v>1</v>
      </c>
      <c r="ET12" s="3">
        <v>1</v>
      </c>
      <c r="EU12" s="3">
        <v>1</v>
      </c>
      <c r="EV12" s="3">
        <v>1</v>
      </c>
      <c r="EW12" s="3">
        <v>1</v>
      </c>
      <c r="EX12" s="3">
        <v>1</v>
      </c>
      <c r="EY12" s="3">
        <v>1</v>
      </c>
      <c r="EZ12" s="3">
        <v>1</v>
      </c>
      <c r="FA12" s="3">
        <v>1</v>
      </c>
      <c r="FB12" s="3">
        <v>1</v>
      </c>
      <c r="FC12" s="3">
        <v>1</v>
      </c>
      <c r="FD12" s="3">
        <v>1</v>
      </c>
      <c r="FE12" s="3">
        <v>1</v>
      </c>
      <c r="FF12" s="3">
        <v>1</v>
      </c>
      <c r="FG12" s="3">
        <v>1</v>
      </c>
      <c r="FH12" s="3">
        <v>1</v>
      </c>
      <c r="FI12" s="3">
        <v>1</v>
      </c>
      <c r="FJ12" s="3">
        <v>1</v>
      </c>
      <c r="FK12" s="3">
        <v>1</v>
      </c>
      <c r="FL12" s="3">
        <v>1</v>
      </c>
      <c r="FM12" s="3">
        <v>1</v>
      </c>
      <c r="FN12" s="3">
        <v>1</v>
      </c>
      <c r="FO12" s="3">
        <v>1</v>
      </c>
      <c r="FP12" s="3">
        <v>1</v>
      </c>
      <c r="FQ12" s="3">
        <v>1</v>
      </c>
      <c r="FR12" s="3">
        <v>1</v>
      </c>
      <c r="FS12" s="3">
        <v>1</v>
      </c>
      <c r="FT12" s="3">
        <v>1</v>
      </c>
      <c r="FU12" s="3">
        <v>1</v>
      </c>
      <c r="FV12" s="3">
        <v>1</v>
      </c>
      <c r="FW12" s="3">
        <v>1</v>
      </c>
      <c r="FX12" s="3">
        <v>1</v>
      </c>
      <c r="FY12" s="3">
        <v>1</v>
      </c>
      <c r="FZ12" s="3">
        <v>1</v>
      </c>
      <c r="GA12" s="3">
        <v>1</v>
      </c>
      <c r="GB12" s="3">
        <v>1</v>
      </c>
      <c r="GC12" s="3">
        <v>1</v>
      </c>
      <c r="GD12" s="3">
        <v>1</v>
      </c>
      <c r="GE12" s="3">
        <v>1</v>
      </c>
      <c r="GF12" s="3">
        <v>1</v>
      </c>
      <c r="GG12" s="3">
        <v>1</v>
      </c>
      <c r="GH12" s="3">
        <v>1</v>
      </c>
      <c r="GI12" s="3">
        <v>1</v>
      </c>
      <c r="GJ12" s="3">
        <v>1</v>
      </c>
      <c r="GK12" s="3">
        <v>1</v>
      </c>
      <c r="GL12" s="3">
        <v>1</v>
      </c>
      <c r="GM12" s="3">
        <v>1</v>
      </c>
      <c r="GN12" s="3">
        <v>1</v>
      </c>
      <c r="GO12" s="3">
        <v>1</v>
      </c>
      <c r="GP12" s="3">
        <v>1</v>
      </c>
      <c r="GQ12" s="3">
        <v>1</v>
      </c>
      <c r="GR12" s="3">
        <v>1</v>
      </c>
      <c r="GS12" s="3">
        <v>1</v>
      </c>
      <c r="GT12" s="3">
        <v>1</v>
      </c>
      <c r="GU12" s="3">
        <v>1</v>
      </c>
      <c r="GV12" s="3">
        <v>1</v>
      </c>
      <c r="GW12" s="3">
        <v>1</v>
      </c>
      <c r="GX12" s="3">
        <v>1</v>
      </c>
      <c r="GY12" s="3">
        <v>1</v>
      </c>
      <c r="GZ12" s="3">
        <v>1</v>
      </c>
      <c r="HA12" s="3">
        <v>1</v>
      </c>
      <c r="HB12" s="3">
        <v>1</v>
      </c>
      <c r="HC12" s="3">
        <v>1</v>
      </c>
      <c r="HD12" s="3">
        <v>1</v>
      </c>
      <c r="HE12" s="3">
        <v>1</v>
      </c>
      <c r="HF12" s="3">
        <v>1</v>
      </c>
      <c r="HG12" s="3">
        <v>1</v>
      </c>
      <c r="HH12" s="3">
        <v>1</v>
      </c>
      <c r="HI12" s="3">
        <v>1</v>
      </c>
      <c r="HJ12" s="3">
        <v>1</v>
      </c>
      <c r="HK12" s="3">
        <v>1</v>
      </c>
      <c r="HL12" s="3">
        <v>1</v>
      </c>
      <c r="HM12" s="3">
        <v>1</v>
      </c>
      <c r="HN12" s="3">
        <v>1</v>
      </c>
      <c r="HO12" s="3">
        <v>1</v>
      </c>
      <c r="HP12" s="3">
        <v>1</v>
      </c>
      <c r="HQ12" s="3">
        <v>1</v>
      </c>
      <c r="HR12" s="3">
        <v>1</v>
      </c>
      <c r="HS12" s="3">
        <v>1</v>
      </c>
      <c r="HT12" s="3">
        <v>1</v>
      </c>
      <c r="HU12" s="3">
        <v>1</v>
      </c>
      <c r="HV12" s="3">
        <v>1</v>
      </c>
      <c r="HW12" s="3">
        <v>1</v>
      </c>
      <c r="HX12" s="3">
        <v>1</v>
      </c>
      <c r="HY12" s="3">
        <v>1</v>
      </c>
      <c r="HZ12" s="3">
        <v>1</v>
      </c>
      <c r="IA12" s="3">
        <v>1</v>
      </c>
      <c r="IB12" s="3">
        <v>1</v>
      </c>
      <c r="IC12" s="3">
        <v>1</v>
      </c>
      <c r="ID12" s="3">
        <v>1</v>
      </c>
      <c r="IE12" s="3">
        <v>1</v>
      </c>
      <c r="IF12" s="3">
        <v>1</v>
      </c>
      <c r="IG12" s="3">
        <v>1</v>
      </c>
      <c r="IH12" s="3">
        <v>1</v>
      </c>
      <c r="II12" s="3">
        <v>1</v>
      </c>
      <c r="IJ12" s="3">
        <v>1</v>
      </c>
      <c r="IK12" s="3">
        <v>1</v>
      </c>
      <c r="IL12" s="3">
        <v>1</v>
      </c>
      <c r="IM12" s="3">
        <v>1</v>
      </c>
      <c r="IN12" s="3">
        <v>1</v>
      </c>
      <c r="IO12" s="3">
        <v>1</v>
      </c>
      <c r="IP12" s="3">
        <v>1</v>
      </c>
      <c r="IQ12" s="3">
        <v>1</v>
      </c>
      <c r="IR12" s="3">
        <v>1</v>
      </c>
      <c r="IS12" s="3">
        <v>1</v>
      </c>
      <c r="IT12" s="3">
        <v>1</v>
      </c>
      <c r="IU12" s="3">
        <v>1</v>
      </c>
      <c r="IV12" s="3">
        <v>1</v>
      </c>
    </row>
    <row r="13" spans="1:256" s="36" customFormat="1" ht="126" x14ac:dyDescent="0.25">
      <c r="A13" s="32"/>
      <c r="B13" s="32"/>
      <c r="C13" s="28" t="s">
        <v>13</v>
      </c>
      <c r="D13" s="28"/>
      <c r="E13" s="28" t="s">
        <v>15</v>
      </c>
      <c r="F13" s="56" t="s">
        <v>67</v>
      </c>
      <c r="G13" s="29">
        <v>40993819</v>
      </c>
      <c r="H13" s="56" t="s">
        <v>68</v>
      </c>
      <c r="I13" s="56" t="s">
        <v>69</v>
      </c>
      <c r="J13" s="56">
        <v>14</v>
      </c>
      <c r="K13" s="25">
        <v>42135</v>
      </c>
      <c r="L13" s="55" t="s">
        <v>70</v>
      </c>
      <c r="M13" s="52" t="s">
        <v>12</v>
      </c>
      <c r="N13" s="52">
        <v>0.1</v>
      </c>
      <c r="O13" s="52">
        <v>1285</v>
      </c>
      <c r="P13" s="33">
        <f t="shared" si="1"/>
        <v>128.5</v>
      </c>
      <c r="Q13" s="28">
        <f>P13</f>
        <v>128.5</v>
      </c>
      <c r="R13" s="54">
        <f t="shared" si="2"/>
        <v>10.28</v>
      </c>
      <c r="S13" s="54">
        <f t="shared" si="3"/>
        <v>118.22</v>
      </c>
      <c r="T13" s="28"/>
      <c r="U13" s="34"/>
      <c r="V13" s="28" t="s">
        <v>33</v>
      </c>
      <c r="W13" s="38" t="s">
        <v>121</v>
      </c>
      <c r="AA13" s="3"/>
      <c r="AB13" s="3">
        <v>1</v>
      </c>
      <c r="AC13" s="3">
        <v>1</v>
      </c>
      <c r="AD13" s="3">
        <v>1</v>
      </c>
      <c r="AE13" s="3">
        <v>1</v>
      </c>
      <c r="AF13" s="3">
        <v>1</v>
      </c>
      <c r="AG13" s="3">
        <v>1</v>
      </c>
      <c r="AH13" s="3">
        <v>1</v>
      </c>
      <c r="AI13" s="3">
        <v>1</v>
      </c>
      <c r="AJ13" s="3">
        <v>1</v>
      </c>
      <c r="AK13" s="3">
        <v>1</v>
      </c>
      <c r="AL13" s="3">
        <v>1</v>
      </c>
      <c r="AM13" s="3">
        <v>1</v>
      </c>
      <c r="AN13" s="3">
        <v>1</v>
      </c>
      <c r="AO13" s="3">
        <v>1</v>
      </c>
      <c r="AP13" s="3">
        <v>1</v>
      </c>
      <c r="AQ13" s="3">
        <v>1</v>
      </c>
      <c r="AR13" s="3">
        <v>1</v>
      </c>
      <c r="AS13" s="3">
        <v>1</v>
      </c>
      <c r="AT13" s="3">
        <v>1</v>
      </c>
      <c r="AU13" s="3">
        <v>1</v>
      </c>
      <c r="AV13" s="3">
        <v>1</v>
      </c>
      <c r="AW13" s="3">
        <v>1</v>
      </c>
      <c r="AX13" s="3">
        <v>1</v>
      </c>
      <c r="AY13" s="3">
        <v>1</v>
      </c>
      <c r="AZ13" s="3">
        <v>1</v>
      </c>
      <c r="BA13" s="3">
        <v>1</v>
      </c>
      <c r="BB13" s="3">
        <v>1</v>
      </c>
      <c r="BC13" s="3">
        <v>1</v>
      </c>
      <c r="BD13" s="3">
        <v>1</v>
      </c>
      <c r="BE13" s="3">
        <v>1</v>
      </c>
      <c r="BF13" s="3">
        <v>1</v>
      </c>
      <c r="BG13" s="3">
        <v>1</v>
      </c>
      <c r="BH13" s="3">
        <v>1</v>
      </c>
      <c r="BI13" s="3">
        <v>1</v>
      </c>
      <c r="BJ13" s="3">
        <v>1</v>
      </c>
      <c r="BK13" s="3">
        <v>1</v>
      </c>
      <c r="BL13" s="3">
        <v>1</v>
      </c>
      <c r="BM13" s="3">
        <v>1</v>
      </c>
      <c r="BN13" s="3">
        <v>1</v>
      </c>
      <c r="BO13" s="3">
        <v>1</v>
      </c>
      <c r="BP13" s="3">
        <v>1</v>
      </c>
      <c r="BQ13" s="3">
        <v>1</v>
      </c>
      <c r="BR13" s="3">
        <v>1</v>
      </c>
      <c r="BS13" s="3">
        <v>1</v>
      </c>
      <c r="BT13" s="3">
        <v>1</v>
      </c>
      <c r="BU13" s="3">
        <v>1</v>
      </c>
      <c r="BV13" s="3">
        <v>1</v>
      </c>
      <c r="BW13" s="3">
        <v>1</v>
      </c>
      <c r="BX13" s="3">
        <v>1</v>
      </c>
      <c r="BY13" s="3">
        <v>1</v>
      </c>
      <c r="BZ13" s="3">
        <v>1</v>
      </c>
      <c r="CA13" s="3">
        <v>1</v>
      </c>
      <c r="CB13" s="3">
        <v>1</v>
      </c>
      <c r="CC13" s="3">
        <v>1</v>
      </c>
      <c r="CD13" s="3">
        <v>1</v>
      </c>
      <c r="CE13" s="3">
        <v>1</v>
      </c>
      <c r="CF13" s="3">
        <v>1</v>
      </c>
      <c r="CG13" s="3">
        <v>1</v>
      </c>
      <c r="CH13" s="3">
        <v>1</v>
      </c>
      <c r="CI13" s="3">
        <v>1</v>
      </c>
      <c r="CJ13" s="3">
        <v>1</v>
      </c>
      <c r="CK13" s="3">
        <v>1</v>
      </c>
      <c r="CL13" s="3">
        <v>1</v>
      </c>
      <c r="CM13" s="3">
        <v>1</v>
      </c>
      <c r="CN13" s="3">
        <v>1</v>
      </c>
      <c r="CO13" s="3">
        <v>1</v>
      </c>
      <c r="CP13" s="3">
        <v>1</v>
      </c>
      <c r="CQ13" s="3">
        <v>1</v>
      </c>
      <c r="CR13" s="3">
        <v>1</v>
      </c>
      <c r="CS13" s="3">
        <v>1</v>
      </c>
      <c r="CT13" s="3">
        <v>1</v>
      </c>
      <c r="CU13" s="3">
        <v>1</v>
      </c>
      <c r="CV13" s="3">
        <v>1</v>
      </c>
      <c r="CW13" s="3">
        <v>1</v>
      </c>
      <c r="CX13" s="3">
        <v>1</v>
      </c>
      <c r="CY13" s="3">
        <v>1</v>
      </c>
      <c r="CZ13" s="3">
        <v>1</v>
      </c>
      <c r="DA13" s="3">
        <v>1</v>
      </c>
      <c r="DB13" s="3">
        <v>1</v>
      </c>
      <c r="DC13" s="3">
        <v>1</v>
      </c>
      <c r="DD13" s="3">
        <v>1</v>
      </c>
      <c r="DE13" s="3">
        <v>1</v>
      </c>
      <c r="DF13" s="3">
        <v>1</v>
      </c>
      <c r="DG13" s="3">
        <v>1</v>
      </c>
      <c r="DH13" s="3">
        <v>1</v>
      </c>
      <c r="DI13" s="3">
        <v>1</v>
      </c>
      <c r="DJ13" s="3">
        <v>1</v>
      </c>
      <c r="DK13" s="3">
        <v>1</v>
      </c>
      <c r="DL13" s="3">
        <v>1</v>
      </c>
      <c r="DM13" s="3">
        <v>1</v>
      </c>
      <c r="DN13" s="3">
        <v>1</v>
      </c>
      <c r="DO13" s="3">
        <v>1</v>
      </c>
      <c r="DP13" s="3">
        <v>1</v>
      </c>
      <c r="DQ13" s="3">
        <v>1</v>
      </c>
      <c r="DR13" s="3">
        <v>1</v>
      </c>
      <c r="DS13" s="3">
        <v>1</v>
      </c>
      <c r="DT13" s="3">
        <v>1</v>
      </c>
      <c r="DU13" s="3">
        <v>1</v>
      </c>
      <c r="DV13" s="3">
        <v>1</v>
      </c>
      <c r="DW13" s="3">
        <v>1</v>
      </c>
      <c r="DX13" s="3">
        <v>1</v>
      </c>
      <c r="DY13" s="3">
        <v>1</v>
      </c>
      <c r="DZ13" s="3">
        <v>1</v>
      </c>
      <c r="EA13" s="3">
        <v>1</v>
      </c>
      <c r="EB13" s="3">
        <v>1</v>
      </c>
      <c r="EC13" s="3">
        <v>1</v>
      </c>
      <c r="ED13" s="3">
        <v>1</v>
      </c>
      <c r="EE13" s="3">
        <v>1</v>
      </c>
      <c r="EF13" s="3">
        <v>1</v>
      </c>
      <c r="EG13" s="3">
        <v>1</v>
      </c>
      <c r="EH13" s="3">
        <v>1</v>
      </c>
      <c r="EI13" s="3">
        <v>1</v>
      </c>
      <c r="EJ13" s="3">
        <v>1</v>
      </c>
      <c r="EK13" s="3">
        <v>1</v>
      </c>
      <c r="EL13" s="3">
        <v>1</v>
      </c>
      <c r="EM13" s="3">
        <v>1</v>
      </c>
      <c r="EN13" s="3">
        <v>1</v>
      </c>
      <c r="EO13" s="3">
        <v>1</v>
      </c>
      <c r="EP13" s="3">
        <v>1</v>
      </c>
      <c r="EQ13" s="3">
        <v>1</v>
      </c>
      <c r="ER13" s="3">
        <v>1</v>
      </c>
      <c r="ES13" s="3">
        <v>1</v>
      </c>
      <c r="ET13" s="3">
        <v>1</v>
      </c>
      <c r="EU13" s="3">
        <v>1</v>
      </c>
      <c r="EV13" s="3">
        <v>1</v>
      </c>
      <c r="EW13" s="3">
        <v>1</v>
      </c>
      <c r="EX13" s="3">
        <v>1</v>
      </c>
      <c r="EY13" s="3">
        <v>1</v>
      </c>
      <c r="EZ13" s="3">
        <v>1</v>
      </c>
      <c r="FA13" s="3">
        <v>1</v>
      </c>
      <c r="FB13" s="3">
        <v>1</v>
      </c>
      <c r="FC13" s="3">
        <v>1</v>
      </c>
      <c r="FD13" s="3">
        <v>1</v>
      </c>
      <c r="FE13" s="3">
        <v>1</v>
      </c>
      <c r="FF13" s="3">
        <v>1</v>
      </c>
      <c r="FG13" s="3">
        <v>1</v>
      </c>
      <c r="FH13" s="3">
        <v>1</v>
      </c>
      <c r="FI13" s="3">
        <v>1</v>
      </c>
      <c r="FJ13" s="3">
        <v>1</v>
      </c>
      <c r="FK13" s="3">
        <v>1</v>
      </c>
      <c r="FL13" s="3">
        <v>1</v>
      </c>
      <c r="FM13" s="3">
        <v>1</v>
      </c>
      <c r="FN13" s="3">
        <v>1</v>
      </c>
      <c r="FO13" s="3">
        <v>1</v>
      </c>
      <c r="FP13" s="3">
        <v>1</v>
      </c>
      <c r="FQ13" s="3">
        <v>1</v>
      </c>
      <c r="FR13" s="3">
        <v>1</v>
      </c>
      <c r="FS13" s="3">
        <v>1</v>
      </c>
      <c r="FT13" s="3">
        <v>1</v>
      </c>
      <c r="FU13" s="3">
        <v>1</v>
      </c>
      <c r="FV13" s="3">
        <v>1</v>
      </c>
      <c r="FW13" s="3">
        <v>1</v>
      </c>
      <c r="FX13" s="3">
        <v>1</v>
      </c>
      <c r="FY13" s="3">
        <v>1</v>
      </c>
      <c r="FZ13" s="3">
        <v>1</v>
      </c>
      <c r="GA13" s="3">
        <v>1</v>
      </c>
      <c r="GB13" s="3">
        <v>1</v>
      </c>
      <c r="GC13" s="3">
        <v>1</v>
      </c>
      <c r="GD13" s="3">
        <v>1</v>
      </c>
      <c r="GE13" s="3">
        <v>1</v>
      </c>
      <c r="GF13" s="3">
        <v>1</v>
      </c>
      <c r="GG13" s="3">
        <v>1</v>
      </c>
      <c r="GH13" s="3">
        <v>1</v>
      </c>
      <c r="GI13" s="3">
        <v>1</v>
      </c>
      <c r="GJ13" s="3">
        <v>1</v>
      </c>
      <c r="GK13" s="3">
        <v>1</v>
      </c>
      <c r="GL13" s="3">
        <v>1</v>
      </c>
      <c r="GM13" s="3">
        <v>1</v>
      </c>
      <c r="GN13" s="3">
        <v>1</v>
      </c>
      <c r="GO13" s="3">
        <v>1</v>
      </c>
      <c r="GP13" s="3">
        <v>1</v>
      </c>
      <c r="GQ13" s="3">
        <v>1</v>
      </c>
      <c r="GR13" s="3">
        <v>1</v>
      </c>
      <c r="GS13" s="3">
        <v>1</v>
      </c>
      <c r="GT13" s="3">
        <v>1</v>
      </c>
      <c r="GU13" s="3">
        <v>1</v>
      </c>
      <c r="GV13" s="3">
        <v>1</v>
      </c>
      <c r="GW13" s="3">
        <v>1</v>
      </c>
      <c r="GX13" s="3">
        <v>1</v>
      </c>
      <c r="GY13" s="3">
        <v>1</v>
      </c>
      <c r="GZ13" s="3">
        <v>1</v>
      </c>
      <c r="HA13" s="3">
        <v>1</v>
      </c>
      <c r="HB13" s="3">
        <v>1</v>
      </c>
      <c r="HC13" s="3">
        <v>1</v>
      </c>
      <c r="HD13" s="3">
        <v>1</v>
      </c>
      <c r="HE13" s="3">
        <v>1</v>
      </c>
      <c r="HF13" s="3">
        <v>1</v>
      </c>
      <c r="HG13" s="3">
        <v>1</v>
      </c>
      <c r="HH13" s="3">
        <v>1</v>
      </c>
      <c r="HI13" s="3">
        <v>1</v>
      </c>
      <c r="HJ13" s="3">
        <v>1</v>
      </c>
      <c r="HK13" s="3">
        <v>1</v>
      </c>
      <c r="HL13" s="3">
        <v>1</v>
      </c>
      <c r="HM13" s="3">
        <v>1</v>
      </c>
      <c r="HN13" s="3">
        <v>1</v>
      </c>
      <c r="HO13" s="3">
        <v>1</v>
      </c>
      <c r="HP13" s="3">
        <v>1</v>
      </c>
      <c r="HQ13" s="3">
        <v>1</v>
      </c>
      <c r="HR13" s="3">
        <v>1</v>
      </c>
      <c r="HS13" s="3">
        <v>1</v>
      </c>
      <c r="HT13" s="3">
        <v>1</v>
      </c>
      <c r="HU13" s="3">
        <v>1</v>
      </c>
      <c r="HV13" s="3">
        <v>1</v>
      </c>
      <c r="HW13" s="3">
        <v>1</v>
      </c>
      <c r="HX13" s="3">
        <v>1</v>
      </c>
      <c r="HY13" s="3">
        <v>1</v>
      </c>
      <c r="HZ13" s="3">
        <v>1</v>
      </c>
      <c r="IA13" s="3">
        <v>1</v>
      </c>
      <c r="IB13" s="3">
        <v>1</v>
      </c>
      <c r="IC13" s="3">
        <v>1</v>
      </c>
      <c r="ID13" s="3">
        <v>1</v>
      </c>
      <c r="IE13" s="3">
        <v>1</v>
      </c>
      <c r="IF13" s="3">
        <v>1</v>
      </c>
      <c r="IG13" s="3">
        <v>1</v>
      </c>
      <c r="IH13" s="3">
        <v>1</v>
      </c>
      <c r="II13" s="3">
        <v>1</v>
      </c>
      <c r="IJ13" s="3">
        <v>1</v>
      </c>
      <c r="IK13" s="3">
        <v>1</v>
      </c>
      <c r="IL13" s="3">
        <v>1</v>
      </c>
      <c r="IM13" s="3">
        <v>1</v>
      </c>
      <c r="IN13" s="3">
        <v>1</v>
      </c>
      <c r="IO13" s="3">
        <v>1</v>
      </c>
      <c r="IP13" s="3">
        <v>1</v>
      </c>
      <c r="IQ13" s="3">
        <v>1</v>
      </c>
      <c r="IR13" s="3">
        <v>1</v>
      </c>
      <c r="IS13" s="3">
        <v>1</v>
      </c>
      <c r="IT13" s="3">
        <v>1</v>
      </c>
      <c r="IU13" s="3">
        <v>1</v>
      </c>
      <c r="IV13" s="3">
        <v>1</v>
      </c>
    </row>
    <row r="14" spans="1:256" s="36" customFormat="1" ht="234" x14ac:dyDescent="0.25">
      <c r="A14" s="24"/>
      <c r="B14" s="32"/>
      <c r="C14" s="28" t="s">
        <v>13</v>
      </c>
      <c r="D14" s="28"/>
      <c r="E14" s="28" t="s">
        <v>15</v>
      </c>
      <c r="F14" s="84" t="s">
        <v>72</v>
      </c>
      <c r="G14" s="55">
        <v>40978012</v>
      </c>
      <c r="H14" s="84" t="s">
        <v>73</v>
      </c>
      <c r="I14" s="84" t="s">
        <v>74</v>
      </c>
      <c r="J14" s="84">
        <v>7</v>
      </c>
      <c r="K14" s="86">
        <v>42317</v>
      </c>
      <c r="L14" s="55" t="s">
        <v>75</v>
      </c>
      <c r="M14" s="52" t="s">
        <v>12</v>
      </c>
      <c r="N14" s="52">
        <v>1.4</v>
      </c>
      <c r="O14" s="52">
        <v>1290</v>
      </c>
      <c r="P14" s="33">
        <f t="shared" si="1"/>
        <v>1805.9999999999998</v>
      </c>
      <c r="Q14" s="66">
        <f>P14+P15+P16</f>
        <v>2118.1</v>
      </c>
      <c r="R14" s="54">
        <f t="shared" si="2"/>
        <v>144.47999999999999</v>
      </c>
      <c r="S14" s="54">
        <f t="shared" si="3"/>
        <v>1661.5199999999998</v>
      </c>
      <c r="T14" s="28"/>
      <c r="U14" s="79"/>
      <c r="W14" s="38" t="s">
        <v>121</v>
      </c>
      <c r="X14" s="35"/>
      <c r="AA14" s="3"/>
      <c r="AB14" s="3">
        <v>1</v>
      </c>
      <c r="AC14" s="3">
        <v>1</v>
      </c>
      <c r="AD14" s="3">
        <v>1</v>
      </c>
      <c r="AE14" s="3">
        <v>1</v>
      </c>
      <c r="AF14" s="3">
        <v>1</v>
      </c>
      <c r="AG14" s="3">
        <v>1</v>
      </c>
      <c r="AH14" s="3">
        <v>1</v>
      </c>
      <c r="AI14" s="3">
        <v>1</v>
      </c>
      <c r="AJ14" s="3">
        <v>1</v>
      </c>
      <c r="AK14" s="3">
        <v>1</v>
      </c>
      <c r="AL14" s="3">
        <v>1</v>
      </c>
      <c r="AM14" s="3">
        <v>1</v>
      </c>
      <c r="AN14" s="3">
        <v>1</v>
      </c>
      <c r="AO14" s="3">
        <v>1</v>
      </c>
      <c r="AP14" s="3">
        <v>1</v>
      </c>
      <c r="AQ14" s="3">
        <v>1</v>
      </c>
      <c r="AR14" s="3">
        <v>1</v>
      </c>
      <c r="AS14" s="3">
        <v>1</v>
      </c>
      <c r="AT14" s="3">
        <v>1</v>
      </c>
      <c r="AU14" s="3">
        <v>1</v>
      </c>
      <c r="AV14" s="3">
        <v>1</v>
      </c>
      <c r="AW14" s="3">
        <v>1</v>
      </c>
      <c r="AX14" s="3">
        <v>1</v>
      </c>
      <c r="AY14" s="3">
        <v>1</v>
      </c>
      <c r="AZ14" s="3">
        <v>1</v>
      </c>
      <c r="BA14" s="3">
        <v>1</v>
      </c>
      <c r="BB14" s="3">
        <v>1</v>
      </c>
      <c r="BC14" s="3">
        <v>1</v>
      </c>
      <c r="BD14" s="3">
        <v>1</v>
      </c>
      <c r="BE14" s="3">
        <v>1</v>
      </c>
      <c r="BF14" s="3">
        <v>1</v>
      </c>
      <c r="BG14" s="3">
        <v>1</v>
      </c>
      <c r="BH14" s="3">
        <v>1</v>
      </c>
      <c r="BI14" s="3">
        <v>1</v>
      </c>
      <c r="BJ14" s="3">
        <v>1</v>
      </c>
      <c r="BK14" s="3">
        <v>1</v>
      </c>
      <c r="BL14" s="3">
        <v>1</v>
      </c>
      <c r="BM14" s="3">
        <v>1</v>
      </c>
      <c r="BN14" s="3">
        <v>1</v>
      </c>
      <c r="BO14" s="3">
        <v>1</v>
      </c>
      <c r="BP14" s="3">
        <v>1</v>
      </c>
      <c r="BQ14" s="3">
        <v>1</v>
      </c>
      <c r="BR14" s="3">
        <v>1</v>
      </c>
      <c r="BS14" s="3">
        <v>1</v>
      </c>
      <c r="BT14" s="3">
        <v>1</v>
      </c>
      <c r="BU14" s="3">
        <v>1</v>
      </c>
      <c r="BV14" s="3">
        <v>1</v>
      </c>
      <c r="BW14" s="3">
        <v>1</v>
      </c>
      <c r="BX14" s="3">
        <v>1</v>
      </c>
      <c r="BY14" s="3">
        <v>1</v>
      </c>
      <c r="BZ14" s="3">
        <v>1</v>
      </c>
      <c r="CA14" s="3">
        <v>1</v>
      </c>
      <c r="CB14" s="3">
        <v>1</v>
      </c>
      <c r="CC14" s="3">
        <v>1</v>
      </c>
      <c r="CD14" s="3">
        <v>1</v>
      </c>
      <c r="CE14" s="3">
        <v>1</v>
      </c>
      <c r="CF14" s="3">
        <v>1</v>
      </c>
      <c r="CG14" s="3">
        <v>1</v>
      </c>
      <c r="CH14" s="3">
        <v>1</v>
      </c>
      <c r="CI14" s="3">
        <v>1</v>
      </c>
      <c r="CJ14" s="3">
        <v>1</v>
      </c>
      <c r="CK14" s="3">
        <v>1</v>
      </c>
      <c r="CL14" s="3">
        <v>1</v>
      </c>
      <c r="CM14" s="3">
        <v>1</v>
      </c>
      <c r="CN14" s="3">
        <v>1</v>
      </c>
      <c r="CO14" s="3">
        <v>1</v>
      </c>
      <c r="CP14" s="3">
        <v>1</v>
      </c>
      <c r="CQ14" s="3">
        <v>1</v>
      </c>
      <c r="CR14" s="3">
        <v>1</v>
      </c>
      <c r="CS14" s="3">
        <v>1</v>
      </c>
      <c r="CT14" s="3">
        <v>1</v>
      </c>
      <c r="CU14" s="3">
        <v>1</v>
      </c>
      <c r="CV14" s="3">
        <v>1</v>
      </c>
      <c r="CW14" s="3">
        <v>1</v>
      </c>
      <c r="CX14" s="3">
        <v>1</v>
      </c>
      <c r="CY14" s="3">
        <v>1</v>
      </c>
      <c r="CZ14" s="3">
        <v>1</v>
      </c>
      <c r="DA14" s="3">
        <v>1</v>
      </c>
      <c r="DB14" s="3">
        <v>1</v>
      </c>
      <c r="DC14" s="3">
        <v>1</v>
      </c>
      <c r="DD14" s="3">
        <v>1</v>
      </c>
      <c r="DE14" s="3">
        <v>1</v>
      </c>
      <c r="DF14" s="3">
        <v>1</v>
      </c>
      <c r="DG14" s="3">
        <v>1</v>
      </c>
      <c r="DH14" s="3">
        <v>1</v>
      </c>
      <c r="DI14" s="3">
        <v>1</v>
      </c>
      <c r="DJ14" s="3">
        <v>1</v>
      </c>
      <c r="DK14" s="3">
        <v>1</v>
      </c>
      <c r="DL14" s="3">
        <v>1</v>
      </c>
      <c r="DM14" s="3">
        <v>1</v>
      </c>
      <c r="DN14" s="3">
        <v>1</v>
      </c>
      <c r="DO14" s="3">
        <v>1</v>
      </c>
      <c r="DP14" s="3">
        <v>1</v>
      </c>
      <c r="DQ14" s="3">
        <v>1</v>
      </c>
      <c r="DR14" s="3">
        <v>1</v>
      </c>
      <c r="DS14" s="3">
        <v>1</v>
      </c>
      <c r="DT14" s="3">
        <v>1</v>
      </c>
      <c r="DU14" s="3">
        <v>1</v>
      </c>
      <c r="DV14" s="3">
        <v>1</v>
      </c>
      <c r="DW14" s="3">
        <v>1</v>
      </c>
      <c r="DX14" s="3">
        <v>1</v>
      </c>
      <c r="DY14" s="3">
        <v>1</v>
      </c>
      <c r="DZ14" s="3">
        <v>1</v>
      </c>
      <c r="EA14" s="3">
        <v>1</v>
      </c>
      <c r="EB14" s="3">
        <v>1</v>
      </c>
      <c r="EC14" s="3">
        <v>1</v>
      </c>
      <c r="ED14" s="3">
        <v>1</v>
      </c>
      <c r="EE14" s="3">
        <v>1</v>
      </c>
      <c r="EF14" s="3">
        <v>1</v>
      </c>
      <c r="EG14" s="3">
        <v>1</v>
      </c>
      <c r="EH14" s="3">
        <v>1</v>
      </c>
      <c r="EI14" s="3">
        <v>1</v>
      </c>
      <c r="EJ14" s="3">
        <v>1</v>
      </c>
      <c r="EK14" s="3">
        <v>1</v>
      </c>
      <c r="EL14" s="3">
        <v>1</v>
      </c>
      <c r="EM14" s="3">
        <v>1</v>
      </c>
      <c r="EN14" s="3">
        <v>1</v>
      </c>
      <c r="EO14" s="3">
        <v>1</v>
      </c>
      <c r="EP14" s="3">
        <v>1</v>
      </c>
      <c r="EQ14" s="3">
        <v>1</v>
      </c>
      <c r="ER14" s="3">
        <v>1</v>
      </c>
      <c r="ES14" s="3">
        <v>1</v>
      </c>
      <c r="ET14" s="3">
        <v>1</v>
      </c>
      <c r="EU14" s="3">
        <v>1</v>
      </c>
      <c r="EV14" s="3">
        <v>1</v>
      </c>
      <c r="EW14" s="3">
        <v>1</v>
      </c>
      <c r="EX14" s="3">
        <v>1</v>
      </c>
      <c r="EY14" s="3">
        <v>1</v>
      </c>
      <c r="EZ14" s="3">
        <v>1</v>
      </c>
      <c r="FA14" s="3">
        <v>1</v>
      </c>
      <c r="FB14" s="3">
        <v>1</v>
      </c>
      <c r="FC14" s="3">
        <v>1</v>
      </c>
      <c r="FD14" s="3">
        <v>1</v>
      </c>
      <c r="FE14" s="3">
        <v>1</v>
      </c>
      <c r="FF14" s="3">
        <v>1</v>
      </c>
      <c r="FG14" s="3">
        <v>1</v>
      </c>
      <c r="FH14" s="3">
        <v>1</v>
      </c>
      <c r="FI14" s="3">
        <v>1</v>
      </c>
      <c r="FJ14" s="3">
        <v>1</v>
      </c>
      <c r="FK14" s="3">
        <v>1</v>
      </c>
      <c r="FL14" s="3">
        <v>1</v>
      </c>
      <c r="FM14" s="3">
        <v>1</v>
      </c>
      <c r="FN14" s="3">
        <v>1</v>
      </c>
      <c r="FO14" s="3">
        <v>1</v>
      </c>
      <c r="FP14" s="3">
        <v>1</v>
      </c>
      <c r="FQ14" s="3">
        <v>1</v>
      </c>
      <c r="FR14" s="3">
        <v>1</v>
      </c>
      <c r="FS14" s="3">
        <v>1</v>
      </c>
      <c r="FT14" s="3">
        <v>1</v>
      </c>
      <c r="FU14" s="3">
        <v>1</v>
      </c>
      <c r="FV14" s="3">
        <v>1</v>
      </c>
      <c r="FW14" s="3">
        <v>1</v>
      </c>
      <c r="FX14" s="3">
        <v>1</v>
      </c>
      <c r="FY14" s="3">
        <v>1</v>
      </c>
      <c r="FZ14" s="3">
        <v>1</v>
      </c>
      <c r="GA14" s="3">
        <v>1</v>
      </c>
      <c r="GB14" s="3">
        <v>1</v>
      </c>
      <c r="GC14" s="3">
        <v>1</v>
      </c>
      <c r="GD14" s="3">
        <v>1</v>
      </c>
      <c r="GE14" s="3">
        <v>1</v>
      </c>
      <c r="GF14" s="3">
        <v>1</v>
      </c>
      <c r="GG14" s="3">
        <v>1</v>
      </c>
      <c r="GH14" s="3">
        <v>1</v>
      </c>
      <c r="GI14" s="3">
        <v>1</v>
      </c>
      <c r="GJ14" s="3">
        <v>1</v>
      </c>
      <c r="GK14" s="3">
        <v>1</v>
      </c>
      <c r="GL14" s="3">
        <v>1</v>
      </c>
      <c r="GM14" s="3">
        <v>1</v>
      </c>
      <c r="GN14" s="3">
        <v>1</v>
      </c>
      <c r="GO14" s="3">
        <v>1</v>
      </c>
      <c r="GP14" s="3">
        <v>1</v>
      </c>
      <c r="GQ14" s="3">
        <v>1</v>
      </c>
      <c r="GR14" s="3">
        <v>1</v>
      </c>
      <c r="GS14" s="3">
        <v>1</v>
      </c>
      <c r="GT14" s="3">
        <v>1</v>
      </c>
      <c r="GU14" s="3">
        <v>1</v>
      </c>
      <c r="GV14" s="3">
        <v>1</v>
      </c>
      <c r="GW14" s="3">
        <v>1</v>
      </c>
      <c r="GX14" s="3">
        <v>1</v>
      </c>
      <c r="GY14" s="3">
        <v>1</v>
      </c>
      <c r="GZ14" s="3">
        <v>1</v>
      </c>
      <c r="HA14" s="3">
        <v>1</v>
      </c>
      <c r="HB14" s="3">
        <v>1</v>
      </c>
      <c r="HC14" s="3">
        <v>1</v>
      </c>
      <c r="HD14" s="3">
        <v>1</v>
      </c>
      <c r="HE14" s="3">
        <v>1</v>
      </c>
      <c r="HF14" s="3">
        <v>1</v>
      </c>
      <c r="HG14" s="3">
        <v>1</v>
      </c>
      <c r="HH14" s="3">
        <v>1</v>
      </c>
      <c r="HI14" s="3">
        <v>1</v>
      </c>
      <c r="HJ14" s="3">
        <v>1</v>
      </c>
      <c r="HK14" s="3">
        <v>1</v>
      </c>
      <c r="HL14" s="3">
        <v>1</v>
      </c>
      <c r="HM14" s="3">
        <v>1</v>
      </c>
      <c r="HN14" s="3">
        <v>1</v>
      </c>
      <c r="HO14" s="3">
        <v>1</v>
      </c>
      <c r="HP14" s="3">
        <v>1</v>
      </c>
      <c r="HQ14" s="3">
        <v>1</v>
      </c>
      <c r="HR14" s="3">
        <v>1</v>
      </c>
      <c r="HS14" s="3">
        <v>1</v>
      </c>
      <c r="HT14" s="3">
        <v>1</v>
      </c>
      <c r="HU14" s="3">
        <v>1</v>
      </c>
      <c r="HV14" s="3">
        <v>1</v>
      </c>
      <c r="HW14" s="3">
        <v>1</v>
      </c>
      <c r="HX14" s="3">
        <v>1</v>
      </c>
      <c r="HY14" s="3">
        <v>1</v>
      </c>
      <c r="HZ14" s="3">
        <v>1</v>
      </c>
      <c r="IA14" s="3">
        <v>1</v>
      </c>
      <c r="IB14" s="3">
        <v>1</v>
      </c>
      <c r="IC14" s="3">
        <v>1</v>
      </c>
      <c r="ID14" s="3">
        <v>1</v>
      </c>
      <c r="IE14" s="3">
        <v>1</v>
      </c>
      <c r="IF14" s="3">
        <v>1</v>
      </c>
      <c r="IG14" s="3">
        <v>1</v>
      </c>
      <c r="IH14" s="3">
        <v>1</v>
      </c>
      <c r="II14" s="3">
        <v>1</v>
      </c>
      <c r="IJ14" s="3">
        <v>1</v>
      </c>
      <c r="IK14" s="3">
        <v>1</v>
      </c>
      <c r="IL14" s="3">
        <v>1</v>
      </c>
      <c r="IM14" s="3">
        <v>1</v>
      </c>
      <c r="IN14" s="3">
        <v>1</v>
      </c>
      <c r="IO14" s="3">
        <v>1</v>
      </c>
      <c r="IP14" s="3">
        <v>1</v>
      </c>
      <c r="IQ14" s="3">
        <v>1</v>
      </c>
      <c r="IR14" s="3">
        <v>1</v>
      </c>
      <c r="IS14" s="3">
        <v>1</v>
      </c>
      <c r="IT14" s="3">
        <v>1</v>
      </c>
      <c r="IU14" s="3">
        <v>1</v>
      </c>
      <c r="IV14" s="3">
        <v>1</v>
      </c>
    </row>
    <row r="15" spans="1:256" s="36" customFormat="1" ht="108" x14ac:dyDescent="0.25">
      <c r="A15" s="24"/>
      <c r="B15" s="32"/>
      <c r="C15" s="28" t="s">
        <v>13</v>
      </c>
      <c r="D15" s="28"/>
      <c r="E15" s="28" t="s">
        <v>15</v>
      </c>
      <c r="F15" s="85"/>
      <c r="G15" s="28"/>
      <c r="H15" s="85"/>
      <c r="I15" s="85"/>
      <c r="J15" s="85"/>
      <c r="K15" s="87"/>
      <c r="L15" s="55" t="s">
        <v>28</v>
      </c>
      <c r="M15" s="52" t="s">
        <v>11</v>
      </c>
      <c r="N15" s="52">
        <v>1</v>
      </c>
      <c r="O15" s="52">
        <v>235</v>
      </c>
      <c r="P15" s="33">
        <f t="shared" si="1"/>
        <v>235</v>
      </c>
      <c r="Q15" s="67"/>
      <c r="R15" s="54">
        <f>0.08*65</f>
        <v>5.2</v>
      </c>
      <c r="S15" s="54">
        <f>0.92*65</f>
        <v>59.800000000000004</v>
      </c>
      <c r="T15" s="28">
        <v>170</v>
      </c>
      <c r="U15" s="80"/>
      <c r="W15" s="38" t="s">
        <v>121</v>
      </c>
      <c r="X15" s="35"/>
      <c r="AA15" s="3"/>
      <c r="AB15" s="3">
        <v>1</v>
      </c>
      <c r="AC15" s="3">
        <v>1</v>
      </c>
      <c r="AD15" s="3">
        <v>1</v>
      </c>
      <c r="AE15" s="3">
        <v>1</v>
      </c>
      <c r="AF15" s="3">
        <v>1</v>
      </c>
      <c r="AG15" s="3">
        <v>1</v>
      </c>
      <c r="AH15" s="3">
        <v>1</v>
      </c>
      <c r="AI15" s="3">
        <v>1</v>
      </c>
      <c r="AJ15" s="3">
        <v>1</v>
      </c>
      <c r="AK15" s="3">
        <v>1</v>
      </c>
      <c r="AL15" s="3">
        <v>1</v>
      </c>
      <c r="AM15" s="3">
        <v>1</v>
      </c>
      <c r="AN15" s="3">
        <v>1</v>
      </c>
      <c r="AO15" s="3">
        <v>1</v>
      </c>
      <c r="AP15" s="3">
        <v>1</v>
      </c>
      <c r="AQ15" s="3">
        <v>1</v>
      </c>
      <c r="AR15" s="3">
        <v>1</v>
      </c>
      <c r="AS15" s="3">
        <v>1</v>
      </c>
      <c r="AT15" s="3">
        <v>1</v>
      </c>
      <c r="AU15" s="3">
        <v>1</v>
      </c>
      <c r="AV15" s="3">
        <v>1</v>
      </c>
      <c r="AW15" s="3">
        <v>1</v>
      </c>
      <c r="AX15" s="3">
        <v>1</v>
      </c>
      <c r="AY15" s="3">
        <v>1</v>
      </c>
      <c r="AZ15" s="3">
        <v>1</v>
      </c>
      <c r="BA15" s="3">
        <v>1</v>
      </c>
      <c r="BB15" s="3">
        <v>1</v>
      </c>
      <c r="BC15" s="3">
        <v>1</v>
      </c>
      <c r="BD15" s="3">
        <v>1</v>
      </c>
      <c r="BE15" s="3">
        <v>1</v>
      </c>
      <c r="BF15" s="3">
        <v>1</v>
      </c>
      <c r="BG15" s="3">
        <v>1</v>
      </c>
      <c r="BH15" s="3">
        <v>1</v>
      </c>
      <c r="BI15" s="3">
        <v>1</v>
      </c>
      <c r="BJ15" s="3">
        <v>1</v>
      </c>
      <c r="BK15" s="3">
        <v>1</v>
      </c>
      <c r="BL15" s="3">
        <v>1</v>
      </c>
      <c r="BM15" s="3">
        <v>1</v>
      </c>
      <c r="BN15" s="3">
        <v>1</v>
      </c>
      <c r="BO15" s="3">
        <v>1</v>
      </c>
      <c r="BP15" s="3">
        <v>1</v>
      </c>
      <c r="BQ15" s="3">
        <v>1</v>
      </c>
      <c r="BR15" s="3">
        <v>1</v>
      </c>
      <c r="BS15" s="3">
        <v>1</v>
      </c>
      <c r="BT15" s="3">
        <v>1</v>
      </c>
      <c r="BU15" s="3">
        <v>1</v>
      </c>
      <c r="BV15" s="3">
        <v>1</v>
      </c>
      <c r="BW15" s="3">
        <v>1</v>
      </c>
      <c r="BX15" s="3">
        <v>1</v>
      </c>
      <c r="BY15" s="3">
        <v>1</v>
      </c>
      <c r="BZ15" s="3">
        <v>1</v>
      </c>
      <c r="CA15" s="3">
        <v>1</v>
      </c>
      <c r="CB15" s="3">
        <v>1</v>
      </c>
      <c r="CC15" s="3">
        <v>1</v>
      </c>
      <c r="CD15" s="3">
        <v>1</v>
      </c>
      <c r="CE15" s="3">
        <v>1</v>
      </c>
      <c r="CF15" s="3">
        <v>1</v>
      </c>
      <c r="CG15" s="3">
        <v>1</v>
      </c>
      <c r="CH15" s="3">
        <v>1</v>
      </c>
      <c r="CI15" s="3">
        <v>1</v>
      </c>
      <c r="CJ15" s="3">
        <v>1</v>
      </c>
      <c r="CK15" s="3">
        <v>1</v>
      </c>
      <c r="CL15" s="3">
        <v>1</v>
      </c>
      <c r="CM15" s="3">
        <v>1</v>
      </c>
      <c r="CN15" s="3">
        <v>1</v>
      </c>
      <c r="CO15" s="3">
        <v>1</v>
      </c>
      <c r="CP15" s="3">
        <v>1</v>
      </c>
      <c r="CQ15" s="3">
        <v>1</v>
      </c>
      <c r="CR15" s="3">
        <v>1</v>
      </c>
      <c r="CS15" s="3">
        <v>1</v>
      </c>
      <c r="CT15" s="3">
        <v>1</v>
      </c>
      <c r="CU15" s="3">
        <v>1</v>
      </c>
      <c r="CV15" s="3">
        <v>1</v>
      </c>
      <c r="CW15" s="3">
        <v>1</v>
      </c>
      <c r="CX15" s="3">
        <v>1</v>
      </c>
      <c r="CY15" s="3">
        <v>1</v>
      </c>
      <c r="CZ15" s="3">
        <v>1</v>
      </c>
      <c r="DA15" s="3">
        <v>1</v>
      </c>
      <c r="DB15" s="3">
        <v>1</v>
      </c>
      <c r="DC15" s="3">
        <v>1</v>
      </c>
      <c r="DD15" s="3">
        <v>1</v>
      </c>
      <c r="DE15" s="3">
        <v>1</v>
      </c>
      <c r="DF15" s="3">
        <v>1</v>
      </c>
      <c r="DG15" s="3">
        <v>1</v>
      </c>
      <c r="DH15" s="3">
        <v>1</v>
      </c>
      <c r="DI15" s="3">
        <v>1</v>
      </c>
      <c r="DJ15" s="3">
        <v>1</v>
      </c>
      <c r="DK15" s="3">
        <v>1</v>
      </c>
      <c r="DL15" s="3">
        <v>1</v>
      </c>
      <c r="DM15" s="3">
        <v>1</v>
      </c>
      <c r="DN15" s="3">
        <v>1</v>
      </c>
      <c r="DO15" s="3">
        <v>1</v>
      </c>
      <c r="DP15" s="3">
        <v>1</v>
      </c>
      <c r="DQ15" s="3">
        <v>1</v>
      </c>
      <c r="DR15" s="3">
        <v>1</v>
      </c>
      <c r="DS15" s="3">
        <v>1</v>
      </c>
      <c r="DT15" s="3">
        <v>1</v>
      </c>
      <c r="DU15" s="3">
        <v>1</v>
      </c>
      <c r="DV15" s="3">
        <v>1</v>
      </c>
      <c r="DW15" s="3">
        <v>1</v>
      </c>
      <c r="DX15" s="3">
        <v>1</v>
      </c>
      <c r="DY15" s="3">
        <v>1</v>
      </c>
      <c r="DZ15" s="3">
        <v>1</v>
      </c>
      <c r="EA15" s="3">
        <v>1</v>
      </c>
      <c r="EB15" s="3">
        <v>1</v>
      </c>
      <c r="EC15" s="3">
        <v>1</v>
      </c>
      <c r="ED15" s="3">
        <v>1</v>
      </c>
      <c r="EE15" s="3">
        <v>1</v>
      </c>
      <c r="EF15" s="3">
        <v>1</v>
      </c>
      <c r="EG15" s="3">
        <v>1</v>
      </c>
      <c r="EH15" s="3">
        <v>1</v>
      </c>
      <c r="EI15" s="3">
        <v>1</v>
      </c>
      <c r="EJ15" s="3">
        <v>1</v>
      </c>
      <c r="EK15" s="3">
        <v>1</v>
      </c>
      <c r="EL15" s="3">
        <v>1</v>
      </c>
      <c r="EM15" s="3">
        <v>1</v>
      </c>
      <c r="EN15" s="3">
        <v>1</v>
      </c>
      <c r="EO15" s="3">
        <v>1</v>
      </c>
      <c r="EP15" s="3">
        <v>1</v>
      </c>
      <c r="EQ15" s="3">
        <v>1</v>
      </c>
      <c r="ER15" s="3">
        <v>1</v>
      </c>
      <c r="ES15" s="3">
        <v>1</v>
      </c>
      <c r="ET15" s="3">
        <v>1</v>
      </c>
      <c r="EU15" s="3">
        <v>1</v>
      </c>
      <c r="EV15" s="3">
        <v>1</v>
      </c>
      <c r="EW15" s="3">
        <v>1</v>
      </c>
      <c r="EX15" s="3">
        <v>1</v>
      </c>
      <c r="EY15" s="3">
        <v>1</v>
      </c>
      <c r="EZ15" s="3">
        <v>1</v>
      </c>
      <c r="FA15" s="3">
        <v>1</v>
      </c>
      <c r="FB15" s="3">
        <v>1</v>
      </c>
      <c r="FC15" s="3">
        <v>1</v>
      </c>
      <c r="FD15" s="3">
        <v>1</v>
      </c>
      <c r="FE15" s="3">
        <v>1</v>
      </c>
      <c r="FF15" s="3">
        <v>1</v>
      </c>
      <c r="FG15" s="3">
        <v>1</v>
      </c>
      <c r="FH15" s="3">
        <v>1</v>
      </c>
      <c r="FI15" s="3">
        <v>1</v>
      </c>
      <c r="FJ15" s="3">
        <v>1</v>
      </c>
      <c r="FK15" s="3">
        <v>1</v>
      </c>
      <c r="FL15" s="3">
        <v>1</v>
      </c>
      <c r="FM15" s="3">
        <v>1</v>
      </c>
      <c r="FN15" s="3">
        <v>1</v>
      </c>
      <c r="FO15" s="3">
        <v>1</v>
      </c>
      <c r="FP15" s="3">
        <v>1</v>
      </c>
      <c r="FQ15" s="3">
        <v>1</v>
      </c>
      <c r="FR15" s="3">
        <v>1</v>
      </c>
      <c r="FS15" s="3">
        <v>1</v>
      </c>
      <c r="FT15" s="3">
        <v>1</v>
      </c>
      <c r="FU15" s="3">
        <v>1</v>
      </c>
      <c r="FV15" s="3">
        <v>1</v>
      </c>
      <c r="FW15" s="3">
        <v>1</v>
      </c>
      <c r="FX15" s="3">
        <v>1</v>
      </c>
      <c r="FY15" s="3">
        <v>1</v>
      </c>
      <c r="FZ15" s="3">
        <v>1</v>
      </c>
      <c r="GA15" s="3">
        <v>1</v>
      </c>
      <c r="GB15" s="3">
        <v>1</v>
      </c>
      <c r="GC15" s="3">
        <v>1</v>
      </c>
      <c r="GD15" s="3">
        <v>1</v>
      </c>
      <c r="GE15" s="3">
        <v>1</v>
      </c>
      <c r="GF15" s="3">
        <v>1</v>
      </c>
      <c r="GG15" s="3">
        <v>1</v>
      </c>
      <c r="GH15" s="3">
        <v>1</v>
      </c>
      <c r="GI15" s="3">
        <v>1</v>
      </c>
      <c r="GJ15" s="3">
        <v>1</v>
      </c>
      <c r="GK15" s="3">
        <v>1</v>
      </c>
      <c r="GL15" s="3">
        <v>1</v>
      </c>
      <c r="GM15" s="3">
        <v>1</v>
      </c>
      <c r="GN15" s="3">
        <v>1</v>
      </c>
      <c r="GO15" s="3">
        <v>1</v>
      </c>
      <c r="GP15" s="3">
        <v>1</v>
      </c>
      <c r="GQ15" s="3">
        <v>1</v>
      </c>
      <c r="GR15" s="3">
        <v>1</v>
      </c>
      <c r="GS15" s="3">
        <v>1</v>
      </c>
      <c r="GT15" s="3">
        <v>1</v>
      </c>
      <c r="GU15" s="3">
        <v>1</v>
      </c>
      <c r="GV15" s="3">
        <v>1</v>
      </c>
      <c r="GW15" s="3">
        <v>1</v>
      </c>
      <c r="GX15" s="3">
        <v>1</v>
      </c>
      <c r="GY15" s="3">
        <v>1</v>
      </c>
      <c r="GZ15" s="3">
        <v>1</v>
      </c>
      <c r="HA15" s="3">
        <v>1</v>
      </c>
      <c r="HB15" s="3">
        <v>1</v>
      </c>
      <c r="HC15" s="3">
        <v>1</v>
      </c>
      <c r="HD15" s="3">
        <v>1</v>
      </c>
      <c r="HE15" s="3">
        <v>1</v>
      </c>
      <c r="HF15" s="3">
        <v>1</v>
      </c>
      <c r="HG15" s="3">
        <v>1</v>
      </c>
      <c r="HH15" s="3">
        <v>1</v>
      </c>
      <c r="HI15" s="3">
        <v>1</v>
      </c>
      <c r="HJ15" s="3">
        <v>1</v>
      </c>
      <c r="HK15" s="3">
        <v>1</v>
      </c>
      <c r="HL15" s="3">
        <v>1</v>
      </c>
      <c r="HM15" s="3">
        <v>1</v>
      </c>
      <c r="HN15" s="3">
        <v>1</v>
      </c>
      <c r="HO15" s="3">
        <v>1</v>
      </c>
      <c r="HP15" s="3">
        <v>1</v>
      </c>
      <c r="HQ15" s="3">
        <v>1</v>
      </c>
      <c r="HR15" s="3">
        <v>1</v>
      </c>
      <c r="HS15" s="3">
        <v>1</v>
      </c>
      <c r="HT15" s="3">
        <v>1</v>
      </c>
      <c r="HU15" s="3">
        <v>1</v>
      </c>
      <c r="HV15" s="3">
        <v>1</v>
      </c>
      <c r="HW15" s="3">
        <v>1</v>
      </c>
      <c r="HX15" s="3">
        <v>1</v>
      </c>
      <c r="HY15" s="3">
        <v>1</v>
      </c>
      <c r="HZ15" s="3">
        <v>1</v>
      </c>
      <c r="IA15" s="3">
        <v>1</v>
      </c>
      <c r="IB15" s="3">
        <v>1</v>
      </c>
      <c r="IC15" s="3">
        <v>1</v>
      </c>
      <c r="ID15" s="3">
        <v>1</v>
      </c>
      <c r="IE15" s="3">
        <v>1</v>
      </c>
      <c r="IF15" s="3">
        <v>1</v>
      </c>
      <c r="IG15" s="3">
        <v>1</v>
      </c>
      <c r="IH15" s="3">
        <v>1</v>
      </c>
      <c r="II15" s="3">
        <v>1</v>
      </c>
      <c r="IJ15" s="3">
        <v>1</v>
      </c>
      <c r="IK15" s="3">
        <v>1</v>
      </c>
      <c r="IL15" s="3">
        <v>1</v>
      </c>
      <c r="IM15" s="3">
        <v>1</v>
      </c>
      <c r="IN15" s="3">
        <v>1</v>
      </c>
      <c r="IO15" s="3">
        <v>1</v>
      </c>
      <c r="IP15" s="3">
        <v>1</v>
      </c>
      <c r="IQ15" s="3">
        <v>1</v>
      </c>
      <c r="IR15" s="3">
        <v>1</v>
      </c>
      <c r="IS15" s="3">
        <v>1</v>
      </c>
      <c r="IT15" s="3">
        <v>1</v>
      </c>
      <c r="IU15" s="3">
        <v>1</v>
      </c>
      <c r="IV15" s="3">
        <v>1</v>
      </c>
    </row>
    <row r="16" spans="1:256" s="36" customFormat="1" ht="90" x14ac:dyDescent="0.25">
      <c r="A16" s="24"/>
      <c r="B16" s="32"/>
      <c r="C16" s="28" t="s">
        <v>13</v>
      </c>
      <c r="D16" s="28"/>
      <c r="E16" s="28" t="s">
        <v>15</v>
      </c>
      <c r="F16" s="96"/>
      <c r="G16" s="28"/>
      <c r="H16" s="96"/>
      <c r="I16" s="96"/>
      <c r="J16" s="96"/>
      <c r="K16" s="97"/>
      <c r="L16" s="55" t="s">
        <v>29</v>
      </c>
      <c r="M16" s="52" t="s">
        <v>12</v>
      </c>
      <c r="N16" s="52">
        <v>0.06</v>
      </c>
      <c r="O16" s="53">
        <v>1285</v>
      </c>
      <c r="P16" s="33">
        <f t="shared" si="1"/>
        <v>77.099999999999994</v>
      </c>
      <c r="Q16" s="68"/>
      <c r="R16" s="54">
        <f>0.08*P16</f>
        <v>6.1679999999999993</v>
      </c>
      <c r="S16" s="54">
        <f>0.92*P16</f>
        <v>70.932000000000002</v>
      </c>
      <c r="T16" s="28"/>
      <c r="U16" s="88"/>
      <c r="W16" s="38" t="s">
        <v>121</v>
      </c>
      <c r="X16" s="35"/>
      <c r="AA16" s="3"/>
      <c r="AB16" s="3">
        <v>1</v>
      </c>
      <c r="AC16" s="3">
        <v>1</v>
      </c>
      <c r="AD16" s="3">
        <v>1</v>
      </c>
      <c r="AE16" s="3">
        <v>1</v>
      </c>
      <c r="AF16" s="3">
        <v>1</v>
      </c>
      <c r="AG16" s="3">
        <v>1</v>
      </c>
      <c r="AH16" s="3">
        <v>1</v>
      </c>
      <c r="AI16" s="3">
        <v>1</v>
      </c>
      <c r="AJ16" s="3">
        <v>1</v>
      </c>
      <c r="AK16" s="3">
        <v>1</v>
      </c>
      <c r="AL16" s="3">
        <v>1</v>
      </c>
      <c r="AM16" s="3">
        <v>1</v>
      </c>
      <c r="AN16" s="3">
        <v>1</v>
      </c>
      <c r="AO16" s="3">
        <v>1</v>
      </c>
      <c r="AP16" s="3">
        <v>1</v>
      </c>
      <c r="AQ16" s="3">
        <v>1</v>
      </c>
      <c r="AR16" s="3">
        <v>1</v>
      </c>
      <c r="AS16" s="3">
        <v>1</v>
      </c>
      <c r="AT16" s="3">
        <v>1</v>
      </c>
      <c r="AU16" s="3">
        <v>1</v>
      </c>
      <c r="AV16" s="3">
        <v>1</v>
      </c>
      <c r="AW16" s="3">
        <v>1</v>
      </c>
      <c r="AX16" s="3">
        <v>1</v>
      </c>
      <c r="AY16" s="3">
        <v>1</v>
      </c>
      <c r="AZ16" s="3">
        <v>1</v>
      </c>
      <c r="BA16" s="3">
        <v>1</v>
      </c>
      <c r="BB16" s="3">
        <v>1</v>
      </c>
      <c r="BC16" s="3">
        <v>1</v>
      </c>
      <c r="BD16" s="3">
        <v>1</v>
      </c>
      <c r="BE16" s="3">
        <v>1</v>
      </c>
      <c r="BF16" s="3">
        <v>1</v>
      </c>
      <c r="BG16" s="3">
        <v>1</v>
      </c>
      <c r="BH16" s="3">
        <v>1</v>
      </c>
      <c r="BI16" s="3">
        <v>1</v>
      </c>
      <c r="BJ16" s="3">
        <v>1</v>
      </c>
      <c r="BK16" s="3">
        <v>1</v>
      </c>
      <c r="BL16" s="3">
        <v>1</v>
      </c>
      <c r="BM16" s="3">
        <v>1</v>
      </c>
      <c r="BN16" s="3">
        <v>1</v>
      </c>
      <c r="BO16" s="3">
        <v>1</v>
      </c>
      <c r="BP16" s="3">
        <v>1</v>
      </c>
      <c r="BQ16" s="3">
        <v>1</v>
      </c>
      <c r="BR16" s="3">
        <v>1</v>
      </c>
      <c r="BS16" s="3">
        <v>1</v>
      </c>
      <c r="BT16" s="3">
        <v>1</v>
      </c>
      <c r="BU16" s="3">
        <v>1</v>
      </c>
      <c r="BV16" s="3">
        <v>1</v>
      </c>
      <c r="BW16" s="3">
        <v>1</v>
      </c>
      <c r="BX16" s="3">
        <v>1</v>
      </c>
      <c r="BY16" s="3">
        <v>1</v>
      </c>
      <c r="BZ16" s="3">
        <v>1</v>
      </c>
      <c r="CA16" s="3">
        <v>1</v>
      </c>
      <c r="CB16" s="3">
        <v>1</v>
      </c>
      <c r="CC16" s="3">
        <v>1</v>
      </c>
      <c r="CD16" s="3">
        <v>1</v>
      </c>
      <c r="CE16" s="3">
        <v>1</v>
      </c>
      <c r="CF16" s="3">
        <v>1</v>
      </c>
      <c r="CG16" s="3">
        <v>1</v>
      </c>
      <c r="CH16" s="3">
        <v>1</v>
      </c>
      <c r="CI16" s="3">
        <v>1</v>
      </c>
      <c r="CJ16" s="3">
        <v>1</v>
      </c>
      <c r="CK16" s="3">
        <v>1</v>
      </c>
      <c r="CL16" s="3">
        <v>1</v>
      </c>
      <c r="CM16" s="3">
        <v>1</v>
      </c>
      <c r="CN16" s="3">
        <v>1</v>
      </c>
      <c r="CO16" s="3">
        <v>1</v>
      </c>
      <c r="CP16" s="3">
        <v>1</v>
      </c>
      <c r="CQ16" s="3">
        <v>1</v>
      </c>
      <c r="CR16" s="3">
        <v>1</v>
      </c>
      <c r="CS16" s="3">
        <v>1</v>
      </c>
      <c r="CT16" s="3">
        <v>1</v>
      </c>
      <c r="CU16" s="3">
        <v>1</v>
      </c>
      <c r="CV16" s="3">
        <v>1</v>
      </c>
      <c r="CW16" s="3">
        <v>1</v>
      </c>
      <c r="CX16" s="3">
        <v>1</v>
      </c>
      <c r="CY16" s="3">
        <v>1</v>
      </c>
      <c r="CZ16" s="3">
        <v>1</v>
      </c>
      <c r="DA16" s="3">
        <v>1</v>
      </c>
      <c r="DB16" s="3">
        <v>1</v>
      </c>
      <c r="DC16" s="3">
        <v>1</v>
      </c>
      <c r="DD16" s="3">
        <v>1</v>
      </c>
      <c r="DE16" s="3">
        <v>1</v>
      </c>
      <c r="DF16" s="3">
        <v>1</v>
      </c>
      <c r="DG16" s="3">
        <v>1</v>
      </c>
      <c r="DH16" s="3">
        <v>1</v>
      </c>
      <c r="DI16" s="3">
        <v>1</v>
      </c>
      <c r="DJ16" s="3">
        <v>1</v>
      </c>
      <c r="DK16" s="3">
        <v>1</v>
      </c>
      <c r="DL16" s="3">
        <v>1</v>
      </c>
      <c r="DM16" s="3">
        <v>1</v>
      </c>
      <c r="DN16" s="3">
        <v>1</v>
      </c>
      <c r="DO16" s="3">
        <v>1</v>
      </c>
      <c r="DP16" s="3">
        <v>1</v>
      </c>
      <c r="DQ16" s="3">
        <v>1</v>
      </c>
      <c r="DR16" s="3">
        <v>1</v>
      </c>
      <c r="DS16" s="3">
        <v>1</v>
      </c>
      <c r="DT16" s="3">
        <v>1</v>
      </c>
      <c r="DU16" s="3">
        <v>1</v>
      </c>
      <c r="DV16" s="3">
        <v>1</v>
      </c>
      <c r="DW16" s="3">
        <v>1</v>
      </c>
      <c r="DX16" s="3">
        <v>1</v>
      </c>
      <c r="DY16" s="3">
        <v>1</v>
      </c>
      <c r="DZ16" s="3">
        <v>1</v>
      </c>
      <c r="EA16" s="3">
        <v>1</v>
      </c>
      <c r="EB16" s="3">
        <v>1</v>
      </c>
      <c r="EC16" s="3">
        <v>1</v>
      </c>
      <c r="ED16" s="3">
        <v>1</v>
      </c>
      <c r="EE16" s="3">
        <v>1</v>
      </c>
      <c r="EF16" s="3">
        <v>1</v>
      </c>
      <c r="EG16" s="3">
        <v>1</v>
      </c>
      <c r="EH16" s="3">
        <v>1</v>
      </c>
      <c r="EI16" s="3">
        <v>1</v>
      </c>
      <c r="EJ16" s="3">
        <v>1</v>
      </c>
      <c r="EK16" s="3">
        <v>1</v>
      </c>
      <c r="EL16" s="3">
        <v>1</v>
      </c>
      <c r="EM16" s="3">
        <v>1</v>
      </c>
      <c r="EN16" s="3">
        <v>1</v>
      </c>
      <c r="EO16" s="3">
        <v>1</v>
      </c>
      <c r="EP16" s="3">
        <v>1</v>
      </c>
      <c r="EQ16" s="3">
        <v>1</v>
      </c>
      <c r="ER16" s="3">
        <v>1</v>
      </c>
      <c r="ES16" s="3">
        <v>1</v>
      </c>
      <c r="ET16" s="3">
        <v>1</v>
      </c>
      <c r="EU16" s="3">
        <v>1</v>
      </c>
      <c r="EV16" s="3">
        <v>1</v>
      </c>
      <c r="EW16" s="3">
        <v>1</v>
      </c>
      <c r="EX16" s="3">
        <v>1</v>
      </c>
      <c r="EY16" s="3">
        <v>1</v>
      </c>
      <c r="EZ16" s="3">
        <v>1</v>
      </c>
      <c r="FA16" s="3">
        <v>1</v>
      </c>
      <c r="FB16" s="3">
        <v>1</v>
      </c>
      <c r="FC16" s="3">
        <v>1</v>
      </c>
      <c r="FD16" s="3">
        <v>1</v>
      </c>
      <c r="FE16" s="3">
        <v>1</v>
      </c>
      <c r="FF16" s="3">
        <v>1</v>
      </c>
      <c r="FG16" s="3">
        <v>1</v>
      </c>
      <c r="FH16" s="3">
        <v>1</v>
      </c>
      <c r="FI16" s="3">
        <v>1</v>
      </c>
      <c r="FJ16" s="3">
        <v>1</v>
      </c>
      <c r="FK16" s="3">
        <v>1</v>
      </c>
      <c r="FL16" s="3">
        <v>1</v>
      </c>
      <c r="FM16" s="3">
        <v>1</v>
      </c>
      <c r="FN16" s="3">
        <v>1</v>
      </c>
      <c r="FO16" s="3">
        <v>1</v>
      </c>
      <c r="FP16" s="3">
        <v>1</v>
      </c>
      <c r="FQ16" s="3">
        <v>1</v>
      </c>
      <c r="FR16" s="3">
        <v>1</v>
      </c>
      <c r="FS16" s="3">
        <v>1</v>
      </c>
      <c r="FT16" s="3">
        <v>1</v>
      </c>
      <c r="FU16" s="3">
        <v>1</v>
      </c>
      <c r="FV16" s="3">
        <v>1</v>
      </c>
      <c r="FW16" s="3">
        <v>1</v>
      </c>
      <c r="FX16" s="3">
        <v>1</v>
      </c>
      <c r="FY16" s="3">
        <v>1</v>
      </c>
      <c r="FZ16" s="3">
        <v>1</v>
      </c>
      <c r="GA16" s="3">
        <v>1</v>
      </c>
      <c r="GB16" s="3">
        <v>1</v>
      </c>
      <c r="GC16" s="3">
        <v>1</v>
      </c>
      <c r="GD16" s="3">
        <v>1</v>
      </c>
      <c r="GE16" s="3">
        <v>1</v>
      </c>
      <c r="GF16" s="3">
        <v>1</v>
      </c>
      <c r="GG16" s="3">
        <v>1</v>
      </c>
      <c r="GH16" s="3">
        <v>1</v>
      </c>
      <c r="GI16" s="3">
        <v>1</v>
      </c>
      <c r="GJ16" s="3">
        <v>1</v>
      </c>
      <c r="GK16" s="3">
        <v>1</v>
      </c>
      <c r="GL16" s="3">
        <v>1</v>
      </c>
      <c r="GM16" s="3">
        <v>1</v>
      </c>
      <c r="GN16" s="3">
        <v>1</v>
      </c>
      <c r="GO16" s="3">
        <v>1</v>
      </c>
      <c r="GP16" s="3">
        <v>1</v>
      </c>
      <c r="GQ16" s="3">
        <v>1</v>
      </c>
      <c r="GR16" s="3">
        <v>1</v>
      </c>
      <c r="GS16" s="3">
        <v>1</v>
      </c>
      <c r="GT16" s="3">
        <v>1</v>
      </c>
      <c r="GU16" s="3">
        <v>1</v>
      </c>
      <c r="GV16" s="3">
        <v>1</v>
      </c>
      <c r="GW16" s="3">
        <v>1</v>
      </c>
      <c r="GX16" s="3">
        <v>1</v>
      </c>
      <c r="GY16" s="3">
        <v>1</v>
      </c>
      <c r="GZ16" s="3">
        <v>1</v>
      </c>
      <c r="HA16" s="3">
        <v>1</v>
      </c>
      <c r="HB16" s="3">
        <v>1</v>
      </c>
      <c r="HC16" s="3">
        <v>1</v>
      </c>
      <c r="HD16" s="3">
        <v>1</v>
      </c>
      <c r="HE16" s="3">
        <v>1</v>
      </c>
      <c r="HF16" s="3">
        <v>1</v>
      </c>
      <c r="HG16" s="3">
        <v>1</v>
      </c>
      <c r="HH16" s="3">
        <v>1</v>
      </c>
      <c r="HI16" s="3">
        <v>1</v>
      </c>
      <c r="HJ16" s="3">
        <v>1</v>
      </c>
      <c r="HK16" s="3">
        <v>1</v>
      </c>
      <c r="HL16" s="3">
        <v>1</v>
      </c>
      <c r="HM16" s="3">
        <v>1</v>
      </c>
      <c r="HN16" s="3">
        <v>1</v>
      </c>
      <c r="HO16" s="3">
        <v>1</v>
      </c>
      <c r="HP16" s="3">
        <v>1</v>
      </c>
      <c r="HQ16" s="3">
        <v>1</v>
      </c>
      <c r="HR16" s="3">
        <v>1</v>
      </c>
      <c r="HS16" s="3">
        <v>1</v>
      </c>
      <c r="HT16" s="3">
        <v>1</v>
      </c>
      <c r="HU16" s="3">
        <v>1</v>
      </c>
      <c r="HV16" s="3">
        <v>1</v>
      </c>
      <c r="HW16" s="3">
        <v>1</v>
      </c>
      <c r="HX16" s="3">
        <v>1</v>
      </c>
      <c r="HY16" s="3">
        <v>1</v>
      </c>
      <c r="HZ16" s="3">
        <v>1</v>
      </c>
      <c r="IA16" s="3">
        <v>1</v>
      </c>
      <c r="IB16" s="3">
        <v>1</v>
      </c>
      <c r="IC16" s="3">
        <v>1</v>
      </c>
      <c r="ID16" s="3">
        <v>1</v>
      </c>
      <c r="IE16" s="3">
        <v>1</v>
      </c>
      <c r="IF16" s="3">
        <v>1</v>
      </c>
      <c r="IG16" s="3">
        <v>1</v>
      </c>
      <c r="IH16" s="3">
        <v>1</v>
      </c>
      <c r="II16" s="3">
        <v>1</v>
      </c>
      <c r="IJ16" s="3">
        <v>1</v>
      </c>
      <c r="IK16" s="3">
        <v>1</v>
      </c>
      <c r="IL16" s="3">
        <v>1</v>
      </c>
      <c r="IM16" s="3">
        <v>1</v>
      </c>
      <c r="IN16" s="3">
        <v>1</v>
      </c>
      <c r="IO16" s="3">
        <v>1</v>
      </c>
      <c r="IP16" s="3">
        <v>1</v>
      </c>
      <c r="IQ16" s="3">
        <v>1</v>
      </c>
      <c r="IR16" s="3">
        <v>1</v>
      </c>
      <c r="IS16" s="3">
        <v>1</v>
      </c>
      <c r="IT16" s="3">
        <v>1</v>
      </c>
      <c r="IU16" s="3">
        <v>1</v>
      </c>
      <c r="IV16" s="3">
        <v>1</v>
      </c>
    </row>
    <row r="17" spans="1:256" ht="72" x14ac:dyDescent="0.25">
      <c r="A17" s="24"/>
      <c r="B17" s="24"/>
      <c r="C17" s="38" t="s">
        <v>14</v>
      </c>
      <c r="D17" s="38"/>
      <c r="E17" s="38" t="s">
        <v>15</v>
      </c>
      <c r="F17" s="55" t="s">
        <v>76</v>
      </c>
      <c r="G17" s="39">
        <v>40986903</v>
      </c>
      <c r="H17" s="55" t="s">
        <v>77</v>
      </c>
      <c r="I17" s="55" t="s">
        <v>78</v>
      </c>
      <c r="J17" s="55">
        <v>5</v>
      </c>
      <c r="K17" s="58">
        <v>42133</v>
      </c>
      <c r="L17" s="73" t="s">
        <v>112</v>
      </c>
      <c r="M17" s="69" t="s">
        <v>12</v>
      </c>
      <c r="N17" s="69">
        <v>0.34</v>
      </c>
      <c r="O17" s="69">
        <v>1285</v>
      </c>
      <c r="P17" s="77">
        <f t="shared" si="1"/>
        <v>436.90000000000003</v>
      </c>
      <c r="Q17" s="66">
        <f>P17</f>
        <v>436.90000000000003</v>
      </c>
      <c r="R17" s="90">
        <f>0.08*P17</f>
        <v>34.952000000000005</v>
      </c>
      <c r="S17" s="90">
        <f>0.92*P17</f>
        <v>401.94800000000004</v>
      </c>
      <c r="T17" s="53"/>
      <c r="U17" s="93" t="s">
        <v>32</v>
      </c>
      <c r="V17" s="40"/>
      <c r="W17" s="38" t="s">
        <v>121</v>
      </c>
      <c r="X17" s="3"/>
      <c r="AB17" s="3">
        <v>1</v>
      </c>
      <c r="AC17" s="3">
        <v>1</v>
      </c>
      <c r="AD17" s="3">
        <v>1</v>
      </c>
      <c r="AE17" s="3">
        <v>1</v>
      </c>
      <c r="AF17" s="3">
        <v>1</v>
      </c>
      <c r="AG17" s="3">
        <v>1</v>
      </c>
      <c r="AH17" s="3">
        <v>1</v>
      </c>
      <c r="AI17" s="3">
        <v>1</v>
      </c>
      <c r="AJ17" s="3">
        <v>1</v>
      </c>
      <c r="AK17" s="3">
        <v>1</v>
      </c>
      <c r="AL17" s="3">
        <v>1</v>
      </c>
      <c r="AM17" s="3">
        <v>1</v>
      </c>
      <c r="AN17" s="3">
        <v>1</v>
      </c>
      <c r="AO17" s="3">
        <v>1</v>
      </c>
      <c r="AP17" s="3">
        <v>1</v>
      </c>
      <c r="AQ17" s="3">
        <v>1</v>
      </c>
      <c r="AR17" s="3">
        <v>1</v>
      </c>
      <c r="AS17" s="3">
        <v>1</v>
      </c>
      <c r="AT17" s="3">
        <v>1</v>
      </c>
      <c r="AU17" s="3">
        <v>1</v>
      </c>
      <c r="AV17" s="3">
        <v>1</v>
      </c>
      <c r="AW17" s="3">
        <v>1</v>
      </c>
      <c r="AX17" s="3">
        <v>1</v>
      </c>
      <c r="AY17" s="3">
        <v>1</v>
      </c>
      <c r="AZ17" s="3">
        <v>1</v>
      </c>
      <c r="BA17" s="3">
        <v>1</v>
      </c>
      <c r="BB17" s="3">
        <v>1</v>
      </c>
      <c r="BC17" s="3">
        <v>1</v>
      </c>
      <c r="BD17" s="3">
        <v>1</v>
      </c>
      <c r="BE17" s="3">
        <v>1</v>
      </c>
      <c r="BF17" s="3">
        <v>1</v>
      </c>
      <c r="BG17" s="3">
        <v>1</v>
      </c>
      <c r="BH17" s="3">
        <v>1</v>
      </c>
      <c r="BI17" s="3">
        <v>1</v>
      </c>
      <c r="BJ17" s="3">
        <v>1</v>
      </c>
      <c r="BK17" s="3">
        <v>1</v>
      </c>
      <c r="BL17" s="3">
        <v>1</v>
      </c>
      <c r="BM17" s="3">
        <v>1</v>
      </c>
      <c r="BN17" s="3">
        <v>1</v>
      </c>
      <c r="BO17" s="3">
        <v>1</v>
      </c>
      <c r="BP17" s="3">
        <v>1</v>
      </c>
      <c r="BQ17" s="3">
        <v>1</v>
      </c>
      <c r="BR17" s="3">
        <v>1</v>
      </c>
      <c r="BS17" s="3">
        <v>1</v>
      </c>
      <c r="BT17" s="3">
        <v>1</v>
      </c>
      <c r="BU17" s="3">
        <v>1</v>
      </c>
      <c r="BV17" s="3">
        <v>1</v>
      </c>
      <c r="BW17" s="3">
        <v>1</v>
      </c>
      <c r="BX17" s="3">
        <v>1</v>
      </c>
      <c r="BY17" s="3">
        <v>1</v>
      </c>
      <c r="BZ17" s="3">
        <v>1</v>
      </c>
      <c r="CA17" s="3">
        <v>1</v>
      </c>
      <c r="CB17" s="3">
        <v>1</v>
      </c>
      <c r="CC17" s="3">
        <v>1</v>
      </c>
      <c r="CD17" s="3">
        <v>1</v>
      </c>
      <c r="CE17" s="3">
        <v>1</v>
      </c>
      <c r="CF17" s="3">
        <v>1</v>
      </c>
      <c r="CG17" s="3">
        <v>1</v>
      </c>
      <c r="CH17" s="3">
        <v>1</v>
      </c>
      <c r="CI17" s="3">
        <v>1</v>
      </c>
      <c r="CJ17" s="3">
        <v>1</v>
      </c>
      <c r="CK17" s="3">
        <v>1</v>
      </c>
      <c r="CL17" s="3">
        <v>1</v>
      </c>
      <c r="CM17" s="3">
        <v>1</v>
      </c>
      <c r="CN17" s="3">
        <v>1</v>
      </c>
      <c r="CO17" s="3">
        <v>1</v>
      </c>
      <c r="CP17" s="3">
        <v>1</v>
      </c>
      <c r="CQ17" s="3">
        <v>1</v>
      </c>
      <c r="CR17" s="3">
        <v>1</v>
      </c>
      <c r="CS17" s="3">
        <v>1</v>
      </c>
      <c r="CT17" s="3">
        <v>1</v>
      </c>
      <c r="CU17" s="3">
        <v>1</v>
      </c>
      <c r="CV17" s="3">
        <v>1</v>
      </c>
      <c r="CW17" s="3">
        <v>1</v>
      </c>
      <c r="CX17" s="3">
        <v>1</v>
      </c>
      <c r="CY17" s="3">
        <v>1</v>
      </c>
      <c r="CZ17" s="3">
        <v>1</v>
      </c>
      <c r="DA17" s="3">
        <v>1</v>
      </c>
      <c r="DB17" s="3">
        <v>1</v>
      </c>
      <c r="DC17" s="3">
        <v>1</v>
      </c>
      <c r="DD17" s="3">
        <v>1</v>
      </c>
      <c r="DE17" s="3">
        <v>1</v>
      </c>
      <c r="DF17" s="3">
        <v>1</v>
      </c>
      <c r="DG17" s="3">
        <v>1</v>
      </c>
      <c r="DH17" s="3">
        <v>1</v>
      </c>
      <c r="DI17" s="3">
        <v>1</v>
      </c>
      <c r="DJ17" s="3">
        <v>1</v>
      </c>
      <c r="DK17" s="3">
        <v>1</v>
      </c>
      <c r="DL17" s="3">
        <v>1</v>
      </c>
      <c r="DM17" s="3">
        <v>1</v>
      </c>
      <c r="DN17" s="3">
        <v>1</v>
      </c>
      <c r="DO17" s="3">
        <v>1</v>
      </c>
      <c r="DP17" s="3">
        <v>1</v>
      </c>
      <c r="DQ17" s="3">
        <v>1</v>
      </c>
      <c r="DR17" s="3">
        <v>1</v>
      </c>
      <c r="DS17" s="3">
        <v>1</v>
      </c>
      <c r="DT17" s="3">
        <v>1</v>
      </c>
      <c r="DU17" s="3">
        <v>1</v>
      </c>
      <c r="DV17" s="3">
        <v>1</v>
      </c>
      <c r="DW17" s="3">
        <v>1</v>
      </c>
      <c r="DX17" s="3">
        <v>1</v>
      </c>
      <c r="DY17" s="3">
        <v>1</v>
      </c>
      <c r="DZ17" s="3">
        <v>1</v>
      </c>
      <c r="EA17" s="3">
        <v>1</v>
      </c>
      <c r="EB17" s="3">
        <v>1</v>
      </c>
      <c r="EC17" s="3">
        <v>1</v>
      </c>
      <c r="ED17" s="3">
        <v>1</v>
      </c>
      <c r="EE17" s="3">
        <v>1</v>
      </c>
      <c r="EF17" s="3">
        <v>1</v>
      </c>
      <c r="EG17" s="3">
        <v>1</v>
      </c>
      <c r="EH17" s="3">
        <v>1</v>
      </c>
      <c r="EI17" s="3">
        <v>1</v>
      </c>
      <c r="EJ17" s="3">
        <v>1</v>
      </c>
      <c r="EK17" s="3">
        <v>1</v>
      </c>
      <c r="EL17" s="3">
        <v>1</v>
      </c>
      <c r="EM17" s="3">
        <v>1</v>
      </c>
      <c r="EN17" s="3">
        <v>1</v>
      </c>
      <c r="EO17" s="3">
        <v>1</v>
      </c>
      <c r="EP17" s="3">
        <v>1</v>
      </c>
      <c r="EQ17" s="3">
        <v>1</v>
      </c>
      <c r="ER17" s="3">
        <v>1</v>
      </c>
      <c r="ES17" s="3">
        <v>1</v>
      </c>
      <c r="ET17" s="3">
        <v>1</v>
      </c>
      <c r="EU17" s="3">
        <v>1</v>
      </c>
      <c r="EV17" s="3">
        <v>1</v>
      </c>
      <c r="EW17" s="3">
        <v>1</v>
      </c>
      <c r="EX17" s="3">
        <v>1</v>
      </c>
      <c r="EY17" s="3">
        <v>1</v>
      </c>
      <c r="EZ17" s="3">
        <v>1</v>
      </c>
      <c r="FA17" s="3">
        <v>1</v>
      </c>
      <c r="FB17" s="3">
        <v>1</v>
      </c>
      <c r="FC17" s="3">
        <v>1</v>
      </c>
      <c r="FD17" s="3">
        <v>1</v>
      </c>
      <c r="FE17" s="3">
        <v>1</v>
      </c>
      <c r="FF17" s="3">
        <v>1</v>
      </c>
      <c r="FG17" s="3">
        <v>1</v>
      </c>
      <c r="FH17" s="3">
        <v>1</v>
      </c>
      <c r="FI17" s="3">
        <v>1</v>
      </c>
      <c r="FJ17" s="3">
        <v>1</v>
      </c>
      <c r="FK17" s="3">
        <v>1</v>
      </c>
      <c r="FL17" s="3">
        <v>1</v>
      </c>
      <c r="FM17" s="3">
        <v>1</v>
      </c>
      <c r="FN17" s="3">
        <v>1</v>
      </c>
      <c r="FO17" s="3">
        <v>1</v>
      </c>
      <c r="FP17" s="3">
        <v>1</v>
      </c>
      <c r="FQ17" s="3">
        <v>1</v>
      </c>
      <c r="FR17" s="3">
        <v>1</v>
      </c>
      <c r="FS17" s="3">
        <v>1</v>
      </c>
      <c r="FT17" s="3">
        <v>1</v>
      </c>
      <c r="FU17" s="3">
        <v>1</v>
      </c>
      <c r="FV17" s="3">
        <v>1</v>
      </c>
      <c r="FW17" s="3">
        <v>1</v>
      </c>
      <c r="FX17" s="3">
        <v>1</v>
      </c>
      <c r="FY17" s="3">
        <v>1</v>
      </c>
      <c r="FZ17" s="3">
        <v>1</v>
      </c>
      <c r="GA17" s="3">
        <v>1</v>
      </c>
      <c r="GB17" s="3">
        <v>1</v>
      </c>
      <c r="GC17" s="3">
        <v>1</v>
      </c>
      <c r="GD17" s="3">
        <v>1</v>
      </c>
      <c r="GE17" s="3">
        <v>1</v>
      </c>
      <c r="GF17" s="3">
        <v>1</v>
      </c>
      <c r="GG17" s="3">
        <v>1</v>
      </c>
      <c r="GH17" s="3">
        <v>1</v>
      </c>
      <c r="GI17" s="3">
        <v>1</v>
      </c>
      <c r="GJ17" s="3">
        <v>1</v>
      </c>
      <c r="GK17" s="3">
        <v>1</v>
      </c>
      <c r="GL17" s="3">
        <v>1</v>
      </c>
      <c r="GM17" s="3">
        <v>1</v>
      </c>
      <c r="GN17" s="3">
        <v>1</v>
      </c>
      <c r="GO17" s="3">
        <v>1</v>
      </c>
      <c r="GP17" s="3">
        <v>1</v>
      </c>
      <c r="GQ17" s="3">
        <v>1</v>
      </c>
      <c r="GR17" s="3">
        <v>1</v>
      </c>
      <c r="GS17" s="3">
        <v>1</v>
      </c>
      <c r="GT17" s="3">
        <v>1</v>
      </c>
      <c r="GU17" s="3">
        <v>1</v>
      </c>
      <c r="GV17" s="3">
        <v>1</v>
      </c>
      <c r="GW17" s="3">
        <v>1</v>
      </c>
      <c r="GX17" s="3">
        <v>1</v>
      </c>
      <c r="GY17" s="3">
        <v>1</v>
      </c>
      <c r="GZ17" s="3">
        <v>1</v>
      </c>
      <c r="HA17" s="3">
        <v>1</v>
      </c>
      <c r="HB17" s="3">
        <v>1</v>
      </c>
      <c r="HC17" s="3">
        <v>1</v>
      </c>
      <c r="HD17" s="3">
        <v>1</v>
      </c>
      <c r="HE17" s="3">
        <v>1</v>
      </c>
      <c r="HF17" s="3">
        <v>1</v>
      </c>
      <c r="HG17" s="3">
        <v>1</v>
      </c>
      <c r="HH17" s="3">
        <v>1</v>
      </c>
      <c r="HI17" s="3">
        <v>1</v>
      </c>
      <c r="HJ17" s="3">
        <v>1</v>
      </c>
      <c r="HK17" s="3">
        <v>1</v>
      </c>
      <c r="HL17" s="3">
        <v>1</v>
      </c>
      <c r="HM17" s="3">
        <v>1</v>
      </c>
      <c r="HN17" s="3">
        <v>1</v>
      </c>
      <c r="HO17" s="3">
        <v>1</v>
      </c>
      <c r="HP17" s="3">
        <v>1</v>
      </c>
      <c r="HQ17" s="3">
        <v>1</v>
      </c>
      <c r="HR17" s="3">
        <v>1</v>
      </c>
      <c r="HS17" s="3">
        <v>1</v>
      </c>
      <c r="HT17" s="3">
        <v>1</v>
      </c>
      <c r="HU17" s="3">
        <v>1</v>
      </c>
      <c r="HV17" s="3">
        <v>1</v>
      </c>
      <c r="HW17" s="3">
        <v>1</v>
      </c>
      <c r="HX17" s="3">
        <v>1</v>
      </c>
      <c r="HY17" s="3">
        <v>1</v>
      </c>
      <c r="HZ17" s="3">
        <v>1</v>
      </c>
      <c r="IA17" s="3">
        <v>1</v>
      </c>
      <c r="IB17" s="3">
        <v>1</v>
      </c>
      <c r="IC17" s="3">
        <v>1</v>
      </c>
      <c r="ID17" s="3">
        <v>1</v>
      </c>
      <c r="IE17" s="3">
        <v>1</v>
      </c>
      <c r="IF17" s="3">
        <v>1</v>
      </c>
      <c r="IG17" s="3">
        <v>1</v>
      </c>
      <c r="IH17" s="3">
        <v>1</v>
      </c>
      <c r="II17" s="3">
        <v>1</v>
      </c>
      <c r="IJ17" s="3">
        <v>1</v>
      </c>
      <c r="IK17" s="3">
        <v>1</v>
      </c>
      <c r="IL17" s="3">
        <v>1</v>
      </c>
      <c r="IM17" s="3">
        <v>1</v>
      </c>
      <c r="IN17" s="3">
        <v>1</v>
      </c>
      <c r="IO17" s="3">
        <v>1</v>
      </c>
      <c r="IP17" s="3">
        <v>1</v>
      </c>
      <c r="IQ17" s="3">
        <v>1</v>
      </c>
      <c r="IR17" s="3">
        <v>1</v>
      </c>
      <c r="IS17" s="3">
        <v>1</v>
      </c>
      <c r="IT17" s="3">
        <v>1</v>
      </c>
      <c r="IU17" s="3">
        <v>1</v>
      </c>
      <c r="IV17" s="3">
        <v>1</v>
      </c>
    </row>
    <row r="18" spans="1:256" ht="54" x14ac:dyDescent="0.25">
      <c r="A18" s="24"/>
      <c r="B18" s="24"/>
      <c r="C18" s="38" t="s">
        <v>14</v>
      </c>
      <c r="D18" s="38"/>
      <c r="E18" s="38" t="s">
        <v>15</v>
      </c>
      <c r="F18" s="55" t="s">
        <v>79</v>
      </c>
      <c r="G18" s="39">
        <v>40986225</v>
      </c>
      <c r="H18" s="55" t="s">
        <v>80</v>
      </c>
      <c r="I18" s="55" t="s">
        <v>81</v>
      </c>
      <c r="J18" s="55">
        <v>7</v>
      </c>
      <c r="K18" s="58">
        <v>42137</v>
      </c>
      <c r="L18" s="74"/>
      <c r="M18" s="70"/>
      <c r="N18" s="70"/>
      <c r="O18" s="70"/>
      <c r="P18" s="78"/>
      <c r="Q18" s="67"/>
      <c r="R18" s="91"/>
      <c r="S18" s="91"/>
      <c r="T18" s="53"/>
      <c r="U18" s="94"/>
      <c r="V18" s="40"/>
      <c r="W18" s="38" t="s">
        <v>121</v>
      </c>
      <c r="X18" s="3"/>
    </row>
    <row r="19" spans="1:256" ht="54" x14ac:dyDescent="0.25">
      <c r="A19" s="24"/>
      <c r="B19" s="24"/>
      <c r="C19" s="38" t="s">
        <v>14</v>
      </c>
      <c r="D19" s="38"/>
      <c r="E19" s="38" t="s">
        <v>15</v>
      </c>
      <c r="F19" s="55" t="s">
        <v>82</v>
      </c>
      <c r="G19" s="39">
        <v>40990982</v>
      </c>
      <c r="H19" s="55" t="s">
        <v>83</v>
      </c>
      <c r="I19" s="55" t="s">
        <v>84</v>
      </c>
      <c r="J19" s="55">
        <v>7</v>
      </c>
      <c r="K19" s="58">
        <v>42137</v>
      </c>
      <c r="L19" s="74"/>
      <c r="M19" s="70"/>
      <c r="N19" s="70"/>
      <c r="O19" s="70"/>
      <c r="P19" s="78"/>
      <c r="Q19" s="67"/>
      <c r="R19" s="91"/>
      <c r="S19" s="91"/>
      <c r="T19" s="53"/>
      <c r="U19" s="94"/>
      <c r="V19" s="40"/>
      <c r="W19" s="38" t="s">
        <v>121</v>
      </c>
      <c r="X19" s="3"/>
    </row>
    <row r="20" spans="1:256" ht="54" x14ac:dyDescent="0.25">
      <c r="A20" s="24"/>
      <c r="B20" s="24"/>
      <c r="C20" s="38" t="s">
        <v>14</v>
      </c>
      <c r="D20" s="38"/>
      <c r="E20" s="38" t="s">
        <v>15</v>
      </c>
      <c r="F20" s="55" t="s">
        <v>85</v>
      </c>
      <c r="G20" s="39">
        <v>40988556</v>
      </c>
      <c r="H20" s="55" t="s">
        <v>86</v>
      </c>
      <c r="I20" s="55" t="s">
        <v>87</v>
      </c>
      <c r="J20" s="55">
        <v>7</v>
      </c>
      <c r="K20" s="58">
        <v>42137</v>
      </c>
      <c r="L20" s="74"/>
      <c r="M20" s="70"/>
      <c r="N20" s="70"/>
      <c r="O20" s="70"/>
      <c r="P20" s="78"/>
      <c r="Q20" s="67"/>
      <c r="R20" s="91"/>
      <c r="S20" s="91"/>
      <c r="T20" s="53"/>
      <c r="U20" s="94"/>
      <c r="V20" s="40"/>
      <c r="W20" s="38" t="s">
        <v>121</v>
      </c>
      <c r="X20" s="3"/>
    </row>
    <row r="21" spans="1:256" ht="54" x14ac:dyDescent="0.25">
      <c r="A21" s="24"/>
      <c r="B21" s="24"/>
      <c r="C21" s="38" t="s">
        <v>14</v>
      </c>
      <c r="D21" s="38"/>
      <c r="E21" s="38" t="s">
        <v>15</v>
      </c>
      <c r="F21" s="55" t="s">
        <v>88</v>
      </c>
      <c r="G21" s="39">
        <v>40996173</v>
      </c>
      <c r="H21" s="55" t="s">
        <v>89</v>
      </c>
      <c r="I21" s="55" t="s">
        <v>90</v>
      </c>
      <c r="J21" s="55">
        <v>8</v>
      </c>
      <c r="K21" s="58">
        <v>42140</v>
      </c>
      <c r="L21" s="74"/>
      <c r="M21" s="70"/>
      <c r="N21" s="70"/>
      <c r="O21" s="70"/>
      <c r="P21" s="78"/>
      <c r="Q21" s="67"/>
      <c r="R21" s="91"/>
      <c r="S21" s="91"/>
      <c r="T21" s="53"/>
      <c r="U21" s="94"/>
      <c r="V21" s="40"/>
      <c r="W21" s="38" t="s">
        <v>121</v>
      </c>
      <c r="X21" s="3"/>
    </row>
    <row r="22" spans="1:256" ht="54" x14ac:dyDescent="0.25">
      <c r="A22" s="24"/>
      <c r="B22" s="24"/>
      <c r="C22" s="38" t="s">
        <v>14</v>
      </c>
      <c r="D22" s="38"/>
      <c r="E22" s="38" t="s">
        <v>15</v>
      </c>
      <c r="F22" s="55" t="s">
        <v>91</v>
      </c>
      <c r="G22" s="39">
        <v>40992494</v>
      </c>
      <c r="H22" s="55" t="s">
        <v>92</v>
      </c>
      <c r="I22" s="55" t="s">
        <v>93</v>
      </c>
      <c r="J22" s="55">
        <v>5</v>
      </c>
      <c r="K22" s="58">
        <v>42140</v>
      </c>
      <c r="L22" s="74"/>
      <c r="M22" s="70"/>
      <c r="N22" s="70"/>
      <c r="O22" s="70"/>
      <c r="P22" s="78"/>
      <c r="Q22" s="67"/>
      <c r="R22" s="91"/>
      <c r="S22" s="91"/>
      <c r="T22" s="53"/>
      <c r="U22" s="94"/>
      <c r="V22" s="40"/>
      <c r="W22" s="38" t="s">
        <v>121</v>
      </c>
      <c r="X22" s="3"/>
    </row>
    <row r="23" spans="1:256" ht="72" x14ac:dyDescent="0.25">
      <c r="A23" s="24"/>
      <c r="B23" s="24"/>
      <c r="C23" s="38" t="s">
        <v>14</v>
      </c>
      <c r="D23" s="38"/>
      <c r="E23" s="38" t="s">
        <v>15</v>
      </c>
      <c r="F23" s="55" t="s">
        <v>94</v>
      </c>
      <c r="G23" s="39">
        <v>40989924</v>
      </c>
      <c r="H23" s="55" t="s">
        <v>95</v>
      </c>
      <c r="I23" s="55" t="s">
        <v>96</v>
      </c>
      <c r="J23" s="55">
        <v>5</v>
      </c>
      <c r="K23" s="58">
        <v>42141</v>
      </c>
      <c r="L23" s="74"/>
      <c r="M23" s="70"/>
      <c r="N23" s="70"/>
      <c r="O23" s="70"/>
      <c r="P23" s="78"/>
      <c r="Q23" s="67"/>
      <c r="R23" s="91"/>
      <c r="S23" s="91"/>
      <c r="T23" s="53"/>
      <c r="U23" s="94"/>
      <c r="V23" s="40"/>
      <c r="W23" s="38" t="s">
        <v>121</v>
      </c>
      <c r="X23" s="3"/>
    </row>
    <row r="24" spans="1:256" ht="72" x14ac:dyDescent="0.25">
      <c r="A24" s="24"/>
      <c r="B24" s="24"/>
      <c r="C24" s="38" t="s">
        <v>14</v>
      </c>
      <c r="D24" s="38"/>
      <c r="E24" s="38" t="s">
        <v>15</v>
      </c>
      <c r="F24" s="55" t="s">
        <v>97</v>
      </c>
      <c r="G24" s="39">
        <v>40985681</v>
      </c>
      <c r="H24" s="55" t="s">
        <v>98</v>
      </c>
      <c r="I24" s="55" t="s">
        <v>99</v>
      </c>
      <c r="J24" s="55">
        <v>15</v>
      </c>
      <c r="K24" s="58">
        <v>42141</v>
      </c>
      <c r="L24" s="74"/>
      <c r="M24" s="70"/>
      <c r="N24" s="70"/>
      <c r="O24" s="70"/>
      <c r="P24" s="78"/>
      <c r="Q24" s="67"/>
      <c r="R24" s="91"/>
      <c r="S24" s="91"/>
      <c r="T24" s="53"/>
      <c r="U24" s="94"/>
      <c r="V24" s="40"/>
      <c r="W24" s="38" t="s">
        <v>121</v>
      </c>
      <c r="X24" s="3"/>
    </row>
    <row r="25" spans="1:256" ht="54" x14ac:dyDescent="0.25">
      <c r="A25" s="24"/>
      <c r="B25" s="24"/>
      <c r="C25" s="38" t="s">
        <v>14</v>
      </c>
      <c r="D25" s="38"/>
      <c r="E25" s="38" t="s">
        <v>15</v>
      </c>
      <c r="F25" s="55" t="s">
        <v>100</v>
      </c>
      <c r="G25" s="39">
        <v>40993420</v>
      </c>
      <c r="H25" s="55" t="s">
        <v>101</v>
      </c>
      <c r="I25" s="55" t="s">
        <v>102</v>
      </c>
      <c r="J25" s="55">
        <v>12</v>
      </c>
      <c r="K25" s="58">
        <v>42142</v>
      </c>
      <c r="L25" s="74"/>
      <c r="M25" s="70"/>
      <c r="N25" s="70"/>
      <c r="O25" s="70"/>
      <c r="P25" s="78"/>
      <c r="Q25" s="67"/>
      <c r="R25" s="91"/>
      <c r="S25" s="91"/>
      <c r="T25" s="57"/>
      <c r="U25" s="94"/>
      <c r="V25" s="40"/>
      <c r="W25" s="38" t="s">
        <v>121</v>
      </c>
      <c r="X25" s="3"/>
      <c r="AB25" s="3">
        <v>1</v>
      </c>
      <c r="AC25" s="3">
        <v>1</v>
      </c>
      <c r="AD25" s="3">
        <v>1</v>
      </c>
      <c r="AE25" s="3">
        <v>1</v>
      </c>
      <c r="AF25" s="3">
        <v>1</v>
      </c>
      <c r="AG25" s="3">
        <v>1</v>
      </c>
      <c r="AH25" s="3">
        <v>1</v>
      </c>
      <c r="AI25" s="3">
        <v>1</v>
      </c>
      <c r="AJ25" s="3">
        <v>1</v>
      </c>
      <c r="AK25" s="3">
        <v>1</v>
      </c>
      <c r="AL25" s="3">
        <v>1</v>
      </c>
      <c r="AM25" s="3">
        <v>1</v>
      </c>
      <c r="AN25" s="3">
        <v>1</v>
      </c>
      <c r="AO25" s="3">
        <v>1</v>
      </c>
      <c r="AP25" s="3">
        <v>1</v>
      </c>
      <c r="AQ25" s="3">
        <v>1</v>
      </c>
      <c r="AR25" s="3">
        <v>1</v>
      </c>
      <c r="AS25" s="3">
        <v>1</v>
      </c>
      <c r="AT25" s="3">
        <v>1</v>
      </c>
      <c r="AU25" s="3">
        <v>1</v>
      </c>
      <c r="AV25" s="3">
        <v>1</v>
      </c>
      <c r="AW25" s="3">
        <v>1</v>
      </c>
      <c r="AX25" s="3">
        <v>1</v>
      </c>
      <c r="AY25" s="3">
        <v>1</v>
      </c>
      <c r="AZ25" s="3">
        <v>1</v>
      </c>
      <c r="BA25" s="3">
        <v>1</v>
      </c>
      <c r="BB25" s="3">
        <v>1</v>
      </c>
      <c r="BC25" s="3">
        <v>1</v>
      </c>
      <c r="BD25" s="3">
        <v>1</v>
      </c>
      <c r="BE25" s="3">
        <v>1</v>
      </c>
      <c r="BF25" s="3">
        <v>1</v>
      </c>
      <c r="BG25" s="3">
        <v>1</v>
      </c>
      <c r="BH25" s="3">
        <v>1</v>
      </c>
      <c r="BI25" s="3">
        <v>1</v>
      </c>
      <c r="BJ25" s="3">
        <v>1</v>
      </c>
      <c r="BK25" s="3">
        <v>1</v>
      </c>
      <c r="BL25" s="3">
        <v>1</v>
      </c>
      <c r="BM25" s="3">
        <v>1</v>
      </c>
      <c r="BN25" s="3">
        <v>1</v>
      </c>
      <c r="BO25" s="3">
        <v>1</v>
      </c>
      <c r="BP25" s="3">
        <v>1</v>
      </c>
      <c r="BQ25" s="3">
        <v>1</v>
      </c>
      <c r="BR25" s="3">
        <v>1</v>
      </c>
      <c r="BS25" s="3">
        <v>1</v>
      </c>
      <c r="BT25" s="3">
        <v>1</v>
      </c>
      <c r="BU25" s="3">
        <v>1</v>
      </c>
      <c r="BV25" s="3">
        <v>1</v>
      </c>
      <c r="BW25" s="3">
        <v>1</v>
      </c>
      <c r="BX25" s="3">
        <v>1</v>
      </c>
      <c r="BY25" s="3">
        <v>1</v>
      </c>
      <c r="BZ25" s="3">
        <v>1</v>
      </c>
      <c r="CA25" s="3">
        <v>1</v>
      </c>
      <c r="CB25" s="3">
        <v>1</v>
      </c>
      <c r="CC25" s="3">
        <v>1</v>
      </c>
      <c r="CD25" s="3">
        <v>1</v>
      </c>
      <c r="CE25" s="3">
        <v>1</v>
      </c>
      <c r="CF25" s="3">
        <v>1</v>
      </c>
      <c r="CG25" s="3">
        <v>1</v>
      </c>
      <c r="CH25" s="3">
        <v>1</v>
      </c>
      <c r="CI25" s="3">
        <v>1</v>
      </c>
      <c r="CJ25" s="3">
        <v>1</v>
      </c>
      <c r="CK25" s="3">
        <v>1</v>
      </c>
      <c r="CL25" s="3">
        <v>1</v>
      </c>
      <c r="CM25" s="3">
        <v>1</v>
      </c>
      <c r="CN25" s="3">
        <v>1</v>
      </c>
      <c r="CO25" s="3">
        <v>1</v>
      </c>
      <c r="CP25" s="3">
        <v>1</v>
      </c>
      <c r="CQ25" s="3">
        <v>1</v>
      </c>
      <c r="CR25" s="3">
        <v>1</v>
      </c>
      <c r="CS25" s="3">
        <v>1</v>
      </c>
      <c r="CT25" s="3">
        <v>1</v>
      </c>
      <c r="CU25" s="3">
        <v>1</v>
      </c>
      <c r="CV25" s="3">
        <v>1</v>
      </c>
      <c r="CW25" s="3">
        <v>1</v>
      </c>
      <c r="CX25" s="3">
        <v>1</v>
      </c>
      <c r="CY25" s="3">
        <v>1</v>
      </c>
      <c r="CZ25" s="3">
        <v>1</v>
      </c>
      <c r="DA25" s="3">
        <v>1</v>
      </c>
      <c r="DB25" s="3">
        <v>1</v>
      </c>
      <c r="DC25" s="3">
        <v>1</v>
      </c>
      <c r="DD25" s="3">
        <v>1</v>
      </c>
      <c r="DE25" s="3">
        <v>1</v>
      </c>
      <c r="DF25" s="3">
        <v>1</v>
      </c>
      <c r="DG25" s="3">
        <v>1</v>
      </c>
      <c r="DH25" s="3">
        <v>1</v>
      </c>
      <c r="DI25" s="3">
        <v>1</v>
      </c>
      <c r="DJ25" s="3">
        <v>1</v>
      </c>
      <c r="DK25" s="3">
        <v>1</v>
      </c>
      <c r="DL25" s="3">
        <v>1</v>
      </c>
      <c r="DM25" s="3">
        <v>1</v>
      </c>
      <c r="DN25" s="3">
        <v>1</v>
      </c>
      <c r="DO25" s="3">
        <v>1</v>
      </c>
      <c r="DP25" s="3">
        <v>1</v>
      </c>
      <c r="DQ25" s="3">
        <v>1</v>
      </c>
      <c r="DR25" s="3">
        <v>1</v>
      </c>
      <c r="DS25" s="3">
        <v>1</v>
      </c>
      <c r="DT25" s="3">
        <v>1</v>
      </c>
      <c r="DU25" s="3">
        <v>1</v>
      </c>
      <c r="DV25" s="3">
        <v>1</v>
      </c>
      <c r="DW25" s="3">
        <v>1</v>
      </c>
      <c r="DX25" s="3">
        <v>1</v>
      </c>
      <c r="DY25" s="3">
        <v>1</v>
      </c>
      <c r="DZ25" s="3">
        <v>1</v>
      </c>
      <c r="EA25" s="3">
        <v>1</v>
      </c>
      <c r="EB25" s="3">
        <v>1</v>
      </c>
      <c r="EC25" s="3">
        <v>1</v>
      </c>
      <c r="ED25" s="3">
        <v>1</v>
      </c>
      <c r="EE25" s="3">
        <v>1</v>
      </c>
      <c r="EF25" s="3">
        <v>1</v>
      </c>
      <c r="EG25" s="3">
        <v>1</v>
      </c>
      <c r="EH25" s="3">
        <v>1</v>
      </c>
      <c r="EI25" s="3">
        <v>1</v>
      </c>
      <c r="EJ25" s="3">
        <v>1</v>
      </c>
      <c r="EK25" s="3">
        <v>1</v>
      </c>
      <c r="EL25" s="3">
        <v>1</v>
      </c>
      <c r="EM25" s="3">
        <v>1</v>
      </c>
      <c r="EN25" s="3">
        <v>1</v>
      </c>
      <c r="EO25" s="3">
        <v>1</v>
      </c>
      <c r="EP25" s="3">
        <v>1</v>
      </c>
      <c r="EQ25" s="3">
        <v>1</v>
      </c>
      <c r="ER25" s="3">
        <v>1</v>
      </c>
      <c r="ES25" s="3">
        <v>1</v>
      </c>
      <c r="ET25" s="3">
        <v>1</v>
      </c>
      <c r="EU25" s="3">
        <v>1</v>
      </c>
      <c r="EV25" s="3">
        <v>1</v>
      </c>
      <c r="EW25" s="3">
        <v>1</v>
      </c>
      <c r="EX25" s="3">
        <v>1</v>
      </c>
      <c r="EY25" s="3">
        <v>1</v>
      </c>
      <c r="EZ25" s="3">
        <v>1</v>
      </c>
      <c r="FA25" s="3">
        <v>1</v>
      </c>
      <c r="FB25" s="3">
        <v>1</v>
      </c>
      <c r="FC25" s="3">
        <v>1</v>
      </c>
      <c r="FD25" s="3">
        <v>1</v>
      </c>
      <c r="FE25" s="3">
        <v>1</v>
      </c>
      <c r="FF25" s="3">
        <v>1</v>
      </c>
      <c r="FG25" s="3">
        <v>1</v>
      </c>
      <c r="FH25" s="3">
        <v>1</v>
      </c>
      <c r="FI25" s="3">
        <v>1</v>
      </c>
      <c r="FJ25" s="3">
        <v>1</v>
      </c>
      <c r="FK25" s="3">
        <v>1</v>
      </c>
      <c r="FL25" s="3">
        <v>1</v>
      </c>
      <c r="FM25" s="3">
        <v>1</v>
      </c>
      <c r="FN25" s="3">
        <v>1</v>
      </c>
      <c r="FO25" s="3">
        <v>1</v>
      </c>
      <c r="FP25" s="3">
        <v>1</v>
      </c>
      <c r="FQ25" s="3">
        <v>1</v>
      </c>
      <c r="FR25" s="3">
        <v>1</v>
      </c>
      <c r="FS25" s="3">
        <v>1</v>
      </c>
      <c r="FT25" s="3">
        <v>1</v>
      </c>
      <c r="FU25" s="3">
        <v>1</v>
      </c>
      <c r="FV25" s="3">
        <v>1</v>
      </c>
      <c r="FW25" s="3">
        <v>1</v>
      </c>
      <c r="FX25" s="3">
        <v>1</v>
      </c>
      <c r="FY25" s="3">
        <v>1</v>
      </c>
      <c r="FZ25" s="3">
        <v>1</v>
      </c>
      <c r="GA25" s="3">
        <v>1</v>
      </c>
      <c r="GB25" s="3">
        <v>1</v>
      </c>
      <c r="GC25" s="3">
        <v>1</v>
      </c>
      <c r="GD25" s="3">
        <v>1</v>
      </c>
      <c r="GE25" s="3">
        <v>1</v>
      </c>
      <c r="GF25" s="3">
        <v>1</v>
      </c>
      <c r="GG25" s="3">
        <v>1</v>
      </c>
      <c r="GH25" s="3">
        <v>1</v>
      </c>
      <c r="GI25" s="3">
        <v>1</v>
      </c>
      <c r="GJ25" s="3">
        <v>1</v>
      </c>
      <c r="GK25" s="3">
        <v>1</v>
      </c>
      <c r="GL25" s="3">
        <v>1</v>
      </c>
      <c r="GM25" s="3">
        <v>1</v>
      </c>
      <c r="GN25" s="3">
        <v>1</v>
      </c>
      <c r="GO25" s="3">
        <v>1</v>
      </c>
      <c r="GP25" s="3">
        <v>1</v>
      </c>
      <c r="GQ25" s="3">
        <v>1</v>
      </c>
      <c r="GR25" s="3">
        <v>1</v>
      </c>
      <c r="GS25" s="3">
        <v>1</v>
      </c>
      <c r="GT25" s="3">
        <v>1</v>
      </c>
      <c r="GU25" s="3">
        <v>1</v>
      </c>
      <c r="GV25" s="3">
        <v>1</v>
      </c>
      <c r="GW25" s="3">
        <v>1</v>
      </c>
      <c r="GX25" s="3">
        <v>1</v>
      </c>
      <c r="GY25" s="3">
        <v>1</v>
      </c>
      <c r="GZ25" s="3">
        <v>1</v>
      </c>
      <c r="HA25" s="3">
        <v>1</v>
      </c>
      <c r="HB25" s="3">
        <v>1</v>
      </c>
      <c r="HC25" s="3">
        <v>1</v>
      </c>
      <c r="HD25" s="3">
        <v>1</v>
      </c>
      <c r="HE25" s="3">
        <v>1</v>
      </c>
      <c r="HF25" s="3">
        <v>1</v>
      </c>
      <c r="HG25" s="3">
        <v>1</v>
      </c>
      <c r="HH25" s="3">
        <v>1</v>
      </c>
      <c r="HI25" s="3">
        <v>1</v>
      </c>
      <c r="HJ25" s="3">
        <v>1</v>
      </c>
      <c r="HK25" s="3">
        <v>1</v>
      </c>
      <c r="HL25" s="3">
        <v>1</v>
      </c>
      <c r="HM25" s="3">
        <v>1</v>
      </c>
      <c r="HN25" s="3">
        <v>1</v>
      </c>
      <c r="HO25" s="3">
        <v>1</v>
      </c>
      <c r="HP25" s="3">
        <v>1</v>
      </c>
      <c r="HQ25" s="3">
        <v>1</v>
      </c>
      <c r="HR25" s="3">
        <v>1</v>
      </c>
      <c r="HS25" s="3">
        <v>1</v>
      </c>
      <c r="HT25" s="3">
        <v>1</v>
      </c>
      <c r="HU25" s="3">
        <v>1</v>
      </c>
      <c r="HV25" s="3">
        <v>1</v>
      </c>
      <c r="HW25" s="3">
        <v>1</v>
      </c>
      <c r="HX25" s="3">
        <v>1</v>
      </c>
      <c r="HY25" s="3">
        <v>1</v>
      </c>
      <c r="HZ25" s="3">
        <v>1</v>
      </c>
      <c r="IA25" s="3">
        <v>1</v>
      </c>
      <c r="IB25" s="3">
        <v>1</v>
      </c>
      <c r="IC25" s="3">
        <v>1</v>
      </c>
      <c r="ID25" s="3">
        <v>1</v>
      </c>
      <c r="IE25" s="3">
        <v>1</v>
      </c>
      <c r="IF25" s="3">
        <v>1</v>
      </c>
      <c r="IG25" s="3">
        <v>1</v>
      </c>
      <c r="IH25" s="3">
        <v>1</v>
      </c>
      <c r="II25" s="3">
        <v>1</v>
      </c>
      <c r="IJ25" s="3">
        <v>1</v>
      </c>
      <c r="IK25" s="3">
        <v>1</v>
      </c>
      <c r="IL25" s="3">
        <v>1</v>
      </c>
      <c r="IM25" s="3">
        <v>1</v>
      </c>
      <c r="IN25" s="3">
        <v>1</v>
      </c>
      <c r="IO25" s="3">
        <v>1</v>
      </c>
      <c r="IP25" s="3">
        <v>1</v>
      </c>
      <c r="IQ25" s="3">
        <v>1</v>
      </c>
      <c r="IR25" s="3">
        <v>1</v>
      </c>
      <c r="IS25" s="3">
        <v>1</v>
      </c>
      <c r="IT25" s="3">
        <v>1</v>
      </c>
      <c r="IU25" s="3">
        <v>1</v>
      </c>
      <c r="IV25" s="3">
        <v>1</v>
      </c>
    </row>
    <row r="26" spans="1:256" ht="72" x14ac:dyDescent="0.25">
      <c r="A26" s="24"/>
      <c r="B26" s="24"/>
      <c r="C26" s="38" t="s">
        <v>14</v>
      </c>
      <c r="D26" s="38"/>
      <c r="E26" s="38" t="s">
        <v>15</v>
      </c>
      <c r="F26" s="55" t="s">
        <v>103</v>
      </c>
      <c r="G26" s="39">
        <v>40993645</v>
      </c>
      <c r="H26" s="55" t="s">
        <v>104</v>
      </c>
      <c r="I26" s="55" t="s">
        <v>105</v>
      </c>
      <c r="J26" s="55">
        <v>5</v>
      </c>
      <c r="K26" s="58">
        <v>42142</v>
      </c>
      <c r="L26" s="74"/>
      <c r="M26" s="70"/>
      <c r="N26" s="70"/>
      <c r="O26" s="70"/>
      <c r="P26" s="78"/>
      <c r="Q26" s="67"/>
      <c r="R26" s="91"/>
      <c r="S26" s="91"/>
      <c r="T26" s="57"/>
      <c r="U26" s="94"/>
      <c r="V26" s="40"/>
      <c r="W26" s="38" t="s">
        <v>121</v>
      </c>
      <c r="X26" s="3"/>
    </row>
    <row r="27" spans="1:256" ht="72" x14ac:dyDescent="0.25">
      <c r="A27" s="24"/>
      <c r="B27" s="24"/>
      <c r="C27" s="38" t="s">
        <v>14</v>
      </c>
      <c r="D27" s="38"/>
      <c r="E27" s="38" t="s">
        <v>15</v>
      </c>
      <c r="F27" s="55" t="s">
        <v>106</v>
      </c>
      <c r="G27" s="39">
        <v>40993605</v>
      </c>
      <c r="H27" s="55" t="s">
        <v>107</v>
      </c>
      <c r="I27" s="55" t="s">
        <v>108</v>
      </c>
      <c r="J27" s="55">
        <v>5</v>
      </c>
      <c r="K27" s="58">
        <v>42142</v>
      </c>
      <c r="L27" s="74"/>
      <c r="M27" s="70"/>
      <c r="N27" s="70"/>
      <c r="O27" s="70"/>
      <c r="P27" s="78"/>
      <c r="Q27" s="67"/>
      <c r="R27" s="91"/>
      <c r="S27" s="91"/>
      <c r="T27" s="57"/>
      <c r="U27" s="94"/>
      <c r="V27" s="40"/>
      <c r="W27" s="38" t="s">
        <v>121</v>
      </c>
      <c r="X27" s="3"/>
    </row>
    <row r="28" spans="1:256" ht="72" x14ac:dyDescent="0.25">
      <c r="A28" s="24"/>
      <c r="B28" s="24"/>
      <c r="C28" s="38" t="s">
        <v>14</v>
      </c>
      <c r="D28" s="38"/>
      <c r="E28" s="38" t="s">
        <v>15</v>
      </c>
      <c r="F28" s="55" t="s">
        <v>109</v>
      </c>
      <c r="G28" s="39">
        <v>40993814</v>
      </c>
      <c r="H28" s="55" t="s">
        <v>110</v>
      </c>
      <c r="I28" s="55" t="s">
        <v>111</v>
      </c>
      <c r="J28" s="55">
        <v>5</v>
      </c>
      <c r="K28" s="58">
        <v>42136</v>
      </c>
      <c r="L28" s="75"/>
      <c r="M28" s="76"/>
      <c r="N28" s="76"/>
      <c r="O28" s="76"/>
      <c r="P28" s="89"/>
      <c r="Q28" s="68"/>
      <c r="R28" s="92"/>
      <c r="S28" s="92"/>
      <c r="T28" s="57"/>
      <c r="U28" s="95"/>
      <c r="V28" s="40"/>
      <c r="W28" s="38" t="s">
        <v>121</v>
      </c>
      <c r="X28" s="3"/>
      <c r="AB28" s="3">
        <v>1</v>
      </c>
      <c r="AC28" s="3">
        <v>1</v>
      </c>
      <c r="AD28" s="3">
        <v>1</v>
      </c>
      <c r="AE28" s="3">
        <v>1</v>
      </c>
      <c r="AF28" s="3">
        <v>1</v>
      </c>
      <c r="AG28" s="3">
        <v>1</v>
      </c>
      <c r="AH28" s="3">
        <v>1</v>
      </c>
      <c r="AI28" s="3">
        <v>1</v>
      </c>
      <c r="AJ28" s="3">
        <v>1</v>
      </c>
      <c r="AK28" s="3">
        <v>1</v>
      </c>
      <c r="AL28" s="3">
        <v>1</v>
      </c>
      <c r="AM28" s="3">
        <v>1</v>
      </c>
      <c r="AN28" s="3">
        <v>1</v>
      </c>
      <c r="AO28" s="3">
        <v>1</v>
      </c>
      <c r="AP28" s="3">
        <v>1</v>
      </c>
      <c r="AQ28" s="3">
        <v>1</v>
      </c>
      <c r="AR28" s="3">
        <v>1</v>
      </c>
      <c r="AS28" s="3">
        <v>1</v>
      </c>
      <c r="AT28" s="3">
        <v>1</v>
      </c>
      <c r="AU28" s="3">
        <v>1</v>
      </c>
      <c r="AV28" s="3">
        <v>1</v>
      </c>
      <c r="AW28" s="3">
        <v>1</v>
      </c>
      <c r="AX28" s="3">
        <v>1</v>
      </c>
      <c r="AY28" s="3">
        <v>1</v>
      </c>
      <c r="AZ28" s="3">
        <v>1</v>
      </c>
      <c r="BA28" s="3">
        <v>1</v>
      </c>
      <c r="BB28" s="3">
        <v>1</v>
      </c>
      <c r="BC28" s="3">
        <v>1</v>
      </c>
      <c r="BD28" s="3">
        <v>1</v>
      </c>
      <c r="BE28" s="3">
        <v>1</v>
      </c>
      <c r="BF28" s="3">
        <v>1</v>
      </c>
      <c r="BG28" s="3">
        <v>1</v>
      </c>
      <c r="BH28" s="3">
        <v>1</v>
      </c>
      <c r="BI28" s="3">
        <v>1</v>
      </c>
      <c r="BJ28" s="3">
        <v>1</v>
      </c>
      <c r="BK28" s="3">
        <v>1</v>
      </c>
      <c r="BL28" s="3">
        <v>1</v>
      </c>
      <c r="BM28" s="3">
        <v>1</v>
      </c>
      <c r="BN28" s="3">
        <v>1</v>
      </c>
      <c r="BO28" s="3">
        <v>1</v>
      </c>
      <c r="BP28" s="3">
        <v>1</v>
      </c>
      <c r="BQ28" s="3">
        <v>1</v>
      </c>
      <c r="BR28" s="3">
        <v>1</v>
      </c>
      <c r="BS28" s="3">
        <v>1</v>
      </c>
      <c r="BT28" s="3">
        <v>1</v>
      </c>
      <c r="BU28" s="3">
        <v>1</v>
      </c>
      <c r="BV28" s="3">
        <v>1</v>
      </c>
      <c r="BW28" s="3">
        <v>1</v>
      </c>
      <c r="BX28" s="3">
        <v>1</v>
      </c>
      <c r="BY28" s="3">
        <v>1</v>
      </c>
      <c r="BZ28" s="3">
        <v>1</v>
      </c>
      <c r="CA28" s="3">
        <v>1</v>
      </c>
      <c r="CB28" s="3">
        <v>1</v>
      </c>
      <c r="CC28" s="3">
        <v>1</v>
      </c>
      <c r="CD28" s="3">
        <v>1</v>
      </c>
      <c r="CE28" s="3">
        <v>1</v>
      </c>
      <c r="CF28" s="3">
        <v>1</v>
      </c>
      <c r="CG28" s="3">
        <v>1</v>
      </c>
      <c r="CH28" s="3">
        <v>1</v>
      </c>
      <c r="CI28" s="3">
        <v>1</v>
      </c>
      <c r="CJ28" s="3">
        <v>1</v>
      </c>
      <c r="CK28" s="3">
        <v>1</v>
      </c>
      <c r="CL28" s="3">
        <v>1</v>
      </c>
      <c r="CM28" s="3">
        <v>1</v>
      </c>
      <c r="CN28" s="3">
        <v>1</v>
      </c>
      <c r="CO28" s="3">
        <v>1</v>
      </c>
      <c r="CP28" s="3">
        <v>1</v>
      </c>
      <c r="CQ28" s="3">
        <v>1</v>
      </c>
      <c r="CR28" s="3">
        <v>1</v>
      </c>
      <c r="CS28" s="3">
        <v>1</v>
      </c>
      <c r="CT28" s="3">
        <v>1</v>
      </c>
      <c r="CU28" s="3">
        <v>1</v>
      </c>
      <c r="CV28" s="3">
        <v>1</v>
      </c>
      <c r="CW28" s="3">
        <v>1</v>
      </c>
      <c r="CX28" s="3">
        <v>1</v>
      </c>
      <c r="CY28" s="3">
        <v>1</v>
      </c>
      <c r="CZ28" s="3">
        <v>1</v>
      </c>
      <c r="DA28" s="3">
        <v>1</v>
      </c>
      <c r="DB28" s="3">
        <v>1</v>
      </c>
      <c r="DC28" s="3">
        <v>1</v>
      </c>
      <c r="DD28" s="3">
        <v>1</v>
      </c>
      <c r="DE28" s="3">
        <v>1</v>
      </c>
      <c r="DF28" s="3">
        <v>1</v>
      </c>
      <c r="DG28" s="3">
        <v>1</v>
      </c>
      <c r="DH28" s="3">
        <v>1</v>
      </c>
      <c r="DI28" s="3">
        <v>1</v>
      </c>
      <c r="DJ28" s="3">
        <v>1</v>
      </c>
      <c r="DK28" s="3">
        <v>1</v>
      </c>
      <c r="DL28" s="3">
        <v>1</v>
      </c>
      <c r="DM28" s="3">
        <v>1</v>
      </c>
      <c r="DN28" s="3">
        <v>1</v>
      </c>
      <c r="DO28" s="3">
        <v>1</v>
      </c>
      <c r="DP28" s="3">
        <v>1</v>
      </c>
      <c r="DQ28" s="3">
        <v>1</v>
      </c>
      <c r="DR28" s="3">
        <v>1</v>
      </c>
      <c r="DS28" s="3">
        <v>1</v>
      </c>
      <c r="DT28" s="3">
        <v>1</v>
      </c>
      <c r="DU28" s="3">
        <v>1</v>
      </c>
      <c r="DV28" s="3">
        <v>1</v>
      </c>
      <c r="DW28" s="3">
        <v>1</v>
      </c>
      <c r="DX28" s="3">
        <v>1</v>
      </c>
      <c r="DY28" s="3">
        <v>1</v>
      </c>
      <c r="DZ28" s="3">
        <v>1</v>
      </c>
      <c r="EA28" s="3">
        <v>1</v>
      </c>
      <c r="EB28" s="3">
        <v>1</v>
      </c>
      <c r="EC28" s="3">
        <v>1</v>
      </c>
      <c r="ED28" s="3">
        <v>1</v>
      </c>
      <c r="EE28" s="3">
        <v>1</v>
      </c>
      <c r="EF28" s="3">
        <v>1</v>
      </c>
      <c r="EG28" s="3">
        <v>1</v>
      </c>
      <c r="EH28" s="3">
        <v>1</v>
      </c>
      <c r="EI28" s="3">
        <v>1</v>
      </c>
      <c r="EJ28" s="3">
        <v>1</v>
      </c>
      <c r="EK28" s="3">
        <v>1</v>
      </c>
      <c r="EL28" s="3">
        <v>1</v>
      </c>
      <c r="EM28" s="3">
        <v>1</v>
      </c>
      <c r="EN28" s="3">
        <v>1</v>
      </c>
      <c r="EO28" s="3">
        <v>1</v>
      </c>
      <c r="EP28" s="3">
        <v>1</v>
      </c>
      <c r="EQ28" s="3">
        <v>1</v>
      </c>
      <c r="ER28" s="3">
        <v>1</v>
      </c>
      <c r="ES28" s="3">
        <v>1</v>
      </c>
      <c r="ET28" s="3">
        <v>1</v>
      </c>
      <c r="EU28" s="3">
        <v>1</v>
      </c>
      <c r="EV28" s="3">
        <v>1</v>
      </c>
      <c r="EW28" s="3">
        <v>1</v>
      </c>
      <c r="EX28" s="3">
        <v>1</v>
      </c>
      <c r="EY28" s="3">
        <v>1</v>
      </c>
      <c r="EZ28" s="3">
        <v>1</v>
      </c>
      <c r="FA28" s="3">
        <v>1</v>
      </c>
      <c r="FB28" s="3">
        <v>1</v>
      </c>
      <c r="FC28" s="3">
        <v>1</v>
      </c>
      <c r="FD28" s="3">
        <v>1</v>
      </c>
      <c r="FE28" s="3">
        <v>1</v>
      </c>
      <c r="FF28" s="3">
        <v>1</v>
      </c>
      <c r="FG28" s="3">
        <v>1</v>
      </c>
      <c r="FH28" s="3">
        <v>1</v>
      </c>
      <c r="FI28" s="3">
        <v>1</v>
      </c>
      <c r="FJ28" s="3">
        <v>1</v>
      </c>
      <c r="FK28" s="3">
        <v>1</v>
      </c>
      <c r="FL28" s="3">
        <v>1</v>
      </c>
      <c r="FM28" s="3">
        <v>1</v>
      </c>
      <c r="FN28" s="3">
        <v>1</v>
      </c>
      <c r="FO28" s="3">
        <v>1</v>
      </c>
      <c r="FP28" s="3">
        <v>1</v>
      </c>
      <c r="FQ28" s="3">
        <v>1</v>
      </c>
      <c r="FR28" s="3">
        <v>1</v>
      </c>
      <c r="FS28" s="3">
        <v>1</v>
      </c>
      <c r="FT28" s="3">
        <v>1</v>
      </c>
      <c r="FU28" s="3">
        <v>1</v>
      </c>
      <c r="FV28" s="3">
        <v>1</v>
      </c>
      <c r="FW28" s="3">
        <v>1</v>
      </c>
      <c r="FX28" s="3">
        <v>1</v>
      </c>
      <c r="FY28" s="3">
        <v>1</v>
      </c>
      <c r="FZ28" s="3">
        <v>1</v>
      </c>
      <c r="GA28" s="3">
        <v>1</v>
      </c>
      <c r="GB28" s="3">
        <v>1</v>
      </c>
      <c r="GC28" s="3">
        <v>1</v>
      </c>
      <c r="GD28" s="3">
        <v>1</v>
      </c>
      <c r="GE28" s="3">
        <v>1</v>
      </c>
      <c r="GF28" s="3">
        <v>1</v>
      </c>
      <c r="GG28" s="3">
        <v>1</v>
      </c>
      <c r="GH28" s="3">
        <v>1</v>
      </c>
      <c r="GI28" s="3">
        <v>1</v>
      </c>
      <c r="GJ28" s="3">
        <v>1</v>
      </c>
      <c r="GK28" s="3">
        <v>1</v>
      </c>
      <c r="GL28" s="3">
        <v>1</v>
      </c>
      <c r="GM28" s="3">
        <v>1</v>
      </c>
      <c r="GN28" s="3">
        <v>1</v>
      </c>
      <c r="GO28" s="3">
        <v>1</v>
      </c>
      <c r="GP28" s="3">
        <v>1</v>
      </c>
      <c r="GQ28" s="3">
        <v>1</v>
      </c>
      <c r="GR28" s="3">
        <v>1</v>
      </c>
      <c r="GS28" s="3">
        <v>1</v>
      </c>
      <c r="GT28" s="3">
        <v>1</v>
      </c>
      <c r="GU28" s="3">
        <v>1</v>
      </c>
      <c r="GV28" s="3">
        <v>1</v>
      </c>
      <c r="GW28" s="3">
        <v>1</v>
      </c>
      <c r="GX28" s="3">
        <v>1</v>
      </c>
      <c r="GY28" s="3">
        <v>1</v>
      </c>
      <c r="GZ28" s="3">
        <v>1</v>
      </c>
      <c r="HA28" s="3">
        <v>1</v>
      </c>
      <c r="HB28" s="3">
        <v>1</v>
      </c>
      <c r="HC28" s="3">
        <v>1</v>
      </c>
      <c r="HD28" s="3">
        <v>1</v>
      </c>
      <c r="HE28" s="3">
        <v>1</v>
      </c>
      <c r="HF28" s="3">
        <v>1</v>
      </c>
      <c r="HG28" s="3">
        <v>1</v>
      </c>
      <c r="HH28" s="3">
        <v>1</v>
      </c>
      <c r="HI28" s="3">
        <v>1</v>
      </c>
      <c r="HJ28" s="3">
        <v>1</v>
      </c>
      <c r="HK28" s="3">
        <v>1</v>
      </c>
      <c r="HL28" s="3">
        <v>1</v>
      </c>
      <c r="HM28" s="3">
        <v>1</v>
      </c>
      <c r="HN28" s="3">
        <v>1</v>
      </c>
      <c r="HO28" s="3">
        <v>1</v>
      </c>
      <c r="HP28" s="3">
        <v>1</v>
      </c>
      <c r="HQ28" s="3">
        <v>1</v>
      </c>
      <c r="HR28" s="3">
        <v>1</v>
      </c>
      <c r="HS28" s="3">
        <v>1</v>
      </c>
      <c r="HT28" s="3">
        <v>1</v>
      </c>
      <c r="HU28" s="3">
        <v>1</v>
      </c>
      <c r="HV28" s="3">
        <v>1</v>
      </c>
      <c r="HW28" s="3">
        <v>1</v>
      </c>
      <c r="HX28" s="3">
        <v>1</v>
      </c>
      <c r="HY28" s="3">
        <v>1</v>
      </c>
      <c r="HZ28" s="3">
        <v>1</v>
      </c>
      <c r="IA28" s="3">
        <v>1</v>
      </c>
      <c r="IB28" s="3">
        <v>1</v>
      </c>
      <c r="IC28" s="3">
        <v>1</v>
      </c>
      <c r="ID28" s="3">
        <v>1</v>
      </c>
      <c r="IE28" s="3">
        <v>1</v>
      </c>
      <c r="IF28" s="3">
        <v>1</v>
      </c>
      <c r="IG28" s="3">
        <v>1</v>
      </c>
      <c r="IH28" s="3">
        <v>1</v>
      </c>
      <c r="II28" s="3">
        <v>1</v>
      </c>
      <c r="IJ28" s="3">
        <v>1</v>
      </c>
      <c r="IK28" s="3">
        <v>1</v>
      </c>
      <c r="IL28" s="3">
        <v>1</v>
      </c>
      <c r="IM28" s="3">
        <v>1</v>
      </c>
      <c r="IN28" s="3">
        <v>1</v>
      </c>
      <c r="IO28" s="3">
        <v>1</v>
      </c>
      <c r="IP28" s="3">
        <v>1</v>
      </c>
      <c r="IQ28" s="3">
        <v>1</v>
      </c>
      <c r="IR28" s="3">
        <v>1</v>
      </c>
      <c r="IS28" s="3">
        <v>1</v>
      </c>
      <c r="IT28" s="3">
        <v>1</v>
      </c>
      <c r="IU28" s="3">
        <v>1</v>
      </c>
      <c r="IV28" s="3">
        <v>1</v>
      </c>
    </row>
    <row r="29" spans="1:256" ht="90" x14ac:dyDescent="0.25">
      <c r="A29" s="32"/>
      <c r="B29" s="32"/>
      <c r="C29" s="28" t="s">
        <v>14</v>
      </c>
      <c r="D29" s="28"/>
      <c r="E29" s="28" t="s">
        <v>15</v>
      </c>
      <c r="F29" s="56" t="s">
        <v>113</v>
      </c>
      <c r="G29" s="29">
        <v>40994759</v>
      </c>
      <c r="H29" s="56" t="s">
        <v>114</v>
      </c>
      <c r="I29" s="56" t="s">
        <v>115</v>
      </c>
      <c r="J29" s="56">
        <v>15</v>
      </c>
      <c r="K29" s="25">
        <v>42140</v>
      </c>
      <c r="L29" s="55" t="s">
        <v>119</v>
      </c>
      <c r="M29" s="52" t="s">
        <v>12</v>
      </c>
      <c r="N29" s="52">
        <v>0.16</v>
      </c>
      <c r="O29" s="52">
        <v>1285</v>
      </c>
      <c r="P29" s="33">
        <f t="shared" ref="P29:P30" si="4">N29*O29</f>
        <v>205.6</v>
      </c>
      <c r="Q29" s="28">
        <f t="shared" ref="Q29:Q30" si="5">P29</f>
        <v>205.6</v>
      </c>
      <c r="R29" s="53">
        <f t="shared" ref="R29:R30" si="6">0.08*P29</f>
        <v>16.448</v>
      </c>
      <c r="S29" s="53">
        <f t="shared" ref="S29:S30" si="7">0.92*P29</f>
        <v>189.15200000000002</v>
      </c>
      <c r="T29" s="28"/>
      <c r="U29" s="34"/>
      <c r="V29" s="57"/>
      <c r="W29" s="38" t="s">
        <v>121</v>
      </c>
      <c r="X29" s="36"/>
      <c r="Y29" s="36"/>
    </row>
    <row r="30" spans="1:256" ht="108" x14ac:dyDescent="0.25">
      <c r="A30" s="32"/>
      <c r="B30" s="32"/>
      <c r="C30" s="28" t="s">
        <v>14</v>
      </c>
      <c r="D30" s="28"/>
      <c r="E30" s="28" t="s">
        <v>15</v>
      </c>
      <c r="F30" s="56" t="s">
        <v>116</v>
      </c>
      <c r="G30" s="29">
        <v>40992999</v>
      </c>
      <c r="H30" s="56" t="s">
        <v>117</v>
      </c>
      <c r="I30" s="56" t="s">
        <v>118</v>
      </c>
      <c r="J30" s="56">
        <v>15</v>
      </c>
      <c r="K30" s="25">
        <v>42140</v>
      </c>
      <c r="L30" s="55" t="s">
        <v>120</v>
      </c>
      <c r="M30" s="52" t="s">
        <v>12</v>
      </c>
      <c r="N30" s="52">
        <v>0.18</v>
      </c>
      <c r="O30" s="52">
        <v>1285</v>
      </c>
      <c r="P30" s="33">
        <f t="shared" si="4"/>
        <v>231.29999999999998</v>
      </c>
      <c r="Q30" s="28">
        <f t="shared" si="5"/>
        <v>231.29999999999998</v>
      </c>
      <c r="R30" s="53">
        <f t="shared" si="6"/>
        <v>18.503999999999998</v>
      </c>
      <c r="S30" s="53">
        <f t="shared" si="7"/>
        <v>212.79599999999999</v>
      </c>
      <c r="T30" s="28"/>
      <c r="U30" s="34"/>
      <c r="V30" s="57"/>
      <c r="W30" s="38" t="s">
        <v>121</v>
      </c>
      <c r="X30" s="36"/>
      <c r="Y30" s="36"/>
    </row>
    <row r="31" spans="1:256" ht="126" x14ac:dyDescent="0.25">
      <c r="F31" s="60" t="s">
        <v>125</v>
      </c>
      <c r="G31" s="29">
        <v>40994846</v>
      </c>
      <c r="H31" s="60" t="s">
        <v>126</v>
      </c>
      <c r="I31" s="60" t="s">
        <v>127</v>
      </c>
      <c r="J31" s="60">
        <v>15</v>
      </c>
      <c r="K31" s="25">
        <v>42143</v>
      </c>
      <c r="L31" s="64" t="s">
        <v>128</v>
      </c>
      <c r="M31" s="63" t="s">
        <v>12</v>
      </c>
      <c r="N31" s="63">
        <v>0.08</v>
      </c>
      <c r="O31" s="63">
        <v>1285</v>
      </c>
      <c r="P31" s="63">
        <v>102.8</v>
      </c>
      <c r="Q31" s="62">
        <v>102.8</v>
      </c>
      <c r="R31" s="63">
        <v>8.2240000000000002</v>
      </c>
      <c r="S31" s="63">
        <v>94.576000000000008</v>
      </c>
      <c r="W31" s="38" t="s">
        <v>121</v>
      </c>
    </row>
    <row r="32" spans="1:256" ht="108" x14ac:dyDescent="0.25">
      <c r="F32" s="60" t="s">
        <v>129</v>
      </c>
      <c r="G32" s="65">
        <v>40883456</v>
      </c>
      <c r="H32" s="60" t="s">
        <v>130</v>
      </c>
      <c r="I32" s="60" t="s">
        <v>131</v>
      </c>
      <c r="J32" s="60">
        <v>5</v>
      </c>
      <c r="K32" s="58">
        <v>41932</v>
      </c>
      <c r="L32" s="64" t="s">
        <v>132</v>
      </c>
      <c r="M32" s="63" t="s">
        <v>12</v>
      </c>
      <c r="N32" s="63">
        <v>0.06</v>
      </c>
      <c r="O32" s="63">
        <v>1285</v>
      </c>
      <c r="P32" s="63">
        <v>77.099999999999994</v>
      </c>
      <c r="Q32" s="62">
        <v>77.099999999999994</v>
      </c>
      <c r="R32" s="63">
        <v>6.1679999999999993</v>
      </c>
      <c r="S32" s="63">
        <v>70.932000000000002</v>
      </c>
      <c r="W32" s="38" t="s">
        <v>121</v>
      </c>
    </row>
  </sheetData>
  <autoFilter ref="A1:IV30"/>
  <customSheetViews>
    <customSheetView guid="{01132C0C-3D01-4D8A-8EA0-B5D52DAFF1EA}" scale="55" showAutoFilter="1" hiddenColumns="1" topLeftCell="C1">
      <pane ySplit="3" topLeftCell="A600" activePane="bottomLeft" state="frozen"/>
      <selection pane="bottomLeft" activeCell="G604" sqref="G604"/>
      <pageMargins left="0.70866141732283472" right="0.70866141732283472" top="0.74803149606299213" bottom="0.74803149606299213" header="0.31496062992125984" footer="0.31496062992125984"/>
      <pageSetup paperSize="9" scale="50" orientation="landscape" r:id="rId1"/>
    </customSheetView>
    <customSheetView guid="{27408AF0-22BA-4514-9C63-AEEBDB4CAEAD}" scale="55" filter="1" showAutoFilter="1" hiddenColumns="1" topLeftCell="E1">
      <pane ySplit="1" topLeftCell="A2436" activePane="bottomLeft" state="frozen"/>
      <selection pane="bottomLeft" activeCell="L2518" sqref="L2518"/>
      <pageMargins left="0.70866141732283472" right="0.70866141732283472" top="0.74803149606299213" bottom="0.74803149606299213" header="0.31496062992125984" footer="0.31496062992125984"/>
      <pageSetup paperSize="9" scale="50" orientation="landscape" r:id="rId2"/>
    </customSheetView>
  </customSheetViews>
  <mergeCells count="47">
    <mergeCell ref="F14:F16"/>
    <mergeCell ref="H14:H16"/>
    <mergeCell ref="I14:I16"/>
    <mergeCell ref="J14:J16"/>
    <mergeCell ref="K14:K16"/>
    <mergeCell ref="U14:U16"/>
    <mergeCell ref="L17:L28"/>
    <mergeCell ref="M17:M28"/>
    <mergeCell ref="N17:N28"/>
    <mergeCell ref="O17:O28"/>
    <mergeCell ref="P17:P28"/>
    <mergeCell ref="Q17:Q28"/>
    <mergeCell ref="R17:R28"/>
    <mergeCell ref="S17:S28"/>
    <mergeCell ref="U17:U28"/>
    <mergeCell ref="Q14:Q16"/>
    <mergeCell ref="Q6:Q7"/>
    <mergeCell ref="U2:U3"/>
    <mergeCell ref="F4:F5"/>
    <mergeCell ref="H4:H5"/>
    <mergeCell ref="I4:I5"/>
    <mergeCell ref="J4:J5"/>
    <mergeCell ref="K4:K5"/>
    <mergeCell ref="Q4:Q5"/>
    <mergeCell ref="U4:U5"/>
    <mergeCell ref="F2:F3"/>
    <mergeCell ref="H2:H3"/>
    <mergeCell ref="I2:I3"/>
    <mergeCell ref="J2:J3"/>
    <mergeCell ref="K2:K3"/>
    <mergeCell ref="Q2:Q3"/>
    <mergeCell ref="Q9:Q11"/>
    <mergeCell ref="R6:R7"/>
    <mergeCell ref="U6:U7"/>
    <mergeCell ref="L9:L11"/>
    <mergeCell ref="M9:M11"/>
    <mergeCell ref="N9:N11"/>
    <mergeCell ref="O9:O11"/>
    <mergeCell ref="P9:P11"/>
    <mergeCell ref="R9:R11"/>
    <mergeCell ref="S9:S11"/>
    <mergeCell ref="L6:L7"/>
    <mergeCell ref="M6:M7"/>
    <mergeCell ref="S6:S7"/>
    <mergeCell ref="N6:N7"/>
    <mergeCell ref="O6:O7"/>
    <mergeCell ref="P6:P7"/>
  </mergeCells>
  <conditionalFormatting sqref="G33:G62556 G1">
    <cfRule type="duplicateValues" dxfId="217" priority="2590" stopIfTrue="1"/>
  </conditionalFormatting>
  <conditionalFormatting sqref="G2">
    <cfRule type="duplicateValues" dxfId="216" priority="385"/>
  </conditionalFormatting>
  <conditionalFormatting sqref="G2">
    <cfRule type="duplicateValues" dxfId="215" priority="383"/>
    <cfRule type="duplicateValues" dxfId="214" priority="384"/>
  </conditionalFormatting>
  <conditionalFormatting sqref="G2">
    <cfRule type="duplicateValues" dxfId="213" priority="382"/>
  </conditionalFormatting>
  <conditionalFormatting sqref="G2:G3">
    <cfRule type="duplicateValues" dxfId="212" priority="10735" stopIfTrue="1"/>
  </conditionalFormatting>
  <conditionalFormatting sqref="G4:G5">
    <cfRule type="duplicateValues" dxfId="211" priority="380" stopIfTrue="1"/>
  </conditionalFormatting>
  <conditionalFormatting sqref="F6:F7">
    <cfRule type="duplicateValues" dxfId="210" priority="312"/>
  </conditionalFormatting>
  <conditionalFormatting sqref="G6:G7">
    <cfRule type="duplicateValues" dxfId="209" priority="310"/>
    <cfRule type="duplicateValues" dxfId="208" priority="311"/>
  </conditionalFormatting>
  <conditionalFormatting sqref="G6:G7">
    <cfRule type="duplicateValues" dxfId="207" priority="304"/>
    <cfRule type="duplicateValues" dxfId="206" priority="305"/>
    <cfRule type="duplicateValues" dxfId="205" priority="306"/>
    <cfRule type="duplicateValues" dxfId="204" priority="307"/>
    <cfRule type="duplicateValues" dxfId="203" priority="308"/>
    <cfRule type="duplicateValues" dxfId="202" priority="309"/>
  </conditionalFormatting>
  <conditionalFormatting sqref="F8">
    <cfRule type="duplicateValues" dxfId="201" priority="296"/>
  </conditionalFormatting>
  <conditionalFormatting sqref="G8">
    <cfRule type="duplicateValues" dxfId="200" priority="294"/>
    <cfRule type="duplicateValues" dxfId="199" priority="295"/>
  </conditionalFormatting>
  <conditionalFormatting sqref="G8">
    <cfRule type="duplicateValues" dxfId="198" priority="288"/>
    <cfRule type="duplicateValues" dxfId="197" priority="289"/>
    <cfRule type="duplicateValues" dxfId="196" priority="290"/>
    <cfRule type="duplicateValues" dxfId="195" priority="291"/>
    <cfRule type="duplicateValues" dxfId="194" priority="292"/>
    <cfRule type="duplicateValues" dxfId="193" priority="293"/>
  </conditionalFormatting>
  <conditionalFormatting sqref="F9:F10">
    <cfRule type="duplicateValues" dxfId="192" priority="260"/>
  </conditionalFormatting>
  <conditionalFormatting sqref="G9:G10">
    <cfRule type="duplicateValues" dxfId="191" priority="258"/>
    <cfRule type="duplicateValues" dxfId="190" priority="259"/>
  </conditionalFormatting>
  <conditionalFormatting sqref="G9:G10">
    <cfRule type="duplicateValues" dxfId="189" priority="252"/>
    <cfRule type="duplicateValues" dxfId="188" priority="253"/>
    <cfRule type="duplicateValues" dxfId="187" priority="254"/>
    <cfRule type="duplicateValues" dxfId="186" priority="255"/>
    <cfRule type="duplicateValues" dxfId="185" priority="256"/>
    <cfRule type="duplicateValues" dxfId="184" priority="257"/>
  </conditionalFormatting>
  <conditionalFormatting sqref="F11">
    <cfRule type="duplicateValues" dxfId="183" priority="251"/>
  </conditionalFormatting>
  <conditionalFormatting sqref="G11">
    <cfRule type="duplicateValues" dxfId="182" priority="249"/>
    <cfRule type="duplicateValues" dxfId="181" priority="250"/>
  </conditionalFormatting>
  <conditionalFormatting sqref="G11">
    <cfRule type="duplicateValues" dxfId="180" priority="243"/>
    <cfRule type="duplicateValues" dxfId="179" priority="244"/>
    <cfRule type="duplicateValues" dxfId="178" priority="245"/>
    <cfRule type="duplicateValues" dxfId="177" priority="246"/>
    <cfRule type="duplicateValues" dxfId="176" priority="247"/>
    <cfRule type="duplicateValues" dxfId="175" priority="248"/>
  </conditionalFormatting>
  <conditionalFormatting sqref="G11">
    <cfRule type="duplicateValues" dxfId="174" priority="242"/>
  </conditionalFormatting>
  <conditionalFormatting sqref="F12">
    <cfRule type="duplicateValues" dxfId="173" priority="232"/>
  </conditionalFormatting>
  <conditionalFormatting sqref="G12">
    <cfRule type="duplicateValues" dxfId="172" priority="230"/>
    <cfRule type="duplicateValues" dxfId="171" priority="231"/>
  </conditionalFormatting>
  <conditionalFormatting sqref="G12">
    <cfRule type="duplicateValues" dxfId="170" priority="224"/>
    <cfRule type="duplicateValues" dxfId="169" priority="225"/>
    <cfRule type="duplicateValues" dxfId="168" priority="226"/>
    <cfRule type="duplicateValues" dxfId="167" priority="227"/>
    <cfRule type="duplicateValues" dxfId="166" priority="228"/>
    <cfRule type="duplicateValues" dxfId="165" priority="229"/>
  </conditionalFormatting>
  <conditionalFormatting sqref="F13">
    <cfRule type="duplicateValues" dxfId="164" priority="196"/>
  </conditionalFormatting>
  <conditionalFormatting sqref="G13">
    <cfRule type="duplicateValues" dxfId="163" priority="194"/>
    <cfRule type="duplicateValues" dxfId="162" priority="195"/>
  </conditionalFormatting>
  <conditionalFormatting sqref="G13">
    <cfRule type="duplicateValues" dxfId="161" priority="188"/>
    <cfRule type="duplicateValues" dxfId="160" priority="189"/>
    <cfRule type="duplicateValues" dxfId="159" priority="190"/>
    <cfRule type="duplicateValues" dxfId="158" priority="191"/>
    <cfRule type="duplicateValues" dxfId="157" priority="192"/>
    <cfRule type="duplicateValues" dxfId="156" priority="193"/>
  </conditionalFormatting>
  <conditionalFormatting sqref="G14">
    <cfRule type="duplicateValues" dxfId="155" priority="151"/>
  </conditionalFormatting>
  <conditionalFormatting sqref="G14">
    <cfRule type="duplicateValues" dxfId="154" priority="149"/>
    <cfRule type="duplicateValues" dxfId="153" priority="150"/>
  </conditionalFormatting>
  <conditionalFormatting sqref="G14">
    <cfRule type="duplicateValues" dxfId="152" priority="148"/>
  </conditionalFormatting>
  <conditionalFormatting sqref="G14:G16">
    <cfRule type="duplicateValues" dxfId="151" priority="147" stopIfTrue="1"/>
  </conditionalFormatting>
  <conditionalFormatting sqref="F18:F27">
    <cfRule type="duplicateValues" dxfId="150" priority="123"/>
  </conditionalFormatting>
  <conditionalFormatting sqref="F18:F27">
    <cfRule type="duplicateValues" dxfId="149" priority="122"/>
  </conditionalFormatting>
  <conditionalFormatting sqref="G18:G27">
    <cfRule type="duplicateValues" dxfId="148" priority="120"/>
    <cfRule type="duplicateValues" dxfId="147" priority="121"/>
  </conditionalFormatting>
  <conditionalFormatting sqref="G18:G27">
    <cfRule type="duplicateValues" dxfId="146" priority="114"/>
    <cfRule type="duplicateValues" dxfId="145" priority="115"/>
    <cfRule type="duplicateValues" dxfId="144" priority="116"/>
    <cfRule type="duplicateValues" dxfId="143" priority="117"/>
    <cfRule type="duplicateValues" dxfId="142" priority="118"/>
    <cfRule type="duplicateValues" dxfId="141" priority="119"/>
  </conditionalFormatting>
  <conditionalFormatting sqref="G18:G27">
    <cfRule type="duplicateValues" dxfId="140" priority="113"/>
  </conditionalFormatting>
  <conditionalFormatting sqref="F28 F17">
    <cfRule type="duplicateValues" dxfId="139" priority="112"/>
  </conditionalFormatting>
  <conditionalFormatting sqref="G28 G17">
    <cfRule type="duplicateValues" dxfId="138" priority="110"/>
    <cfRule type="duplicateValues" dxfId="137" priority="111"/>
  </conditionalFormatting>
  <conditionalFormatting sqref="G28 G17">
    <cfRule type="duplicateValues" dxfId="136" priority="104"/>
    <cfRule type="duplicateValues" dxfId="135" priority="105"/>
    <cfRule type="duplicateValues" dxfId="134" priority="106"/>
    <cfRule type="duplicateValues" dxfId="133" priority="107"/>
    <cfRule type="duplicateValues" dxfId="132" priority="108"/>
    <cfRule type="duplicateValues" dxfId="131" priority="109"/>
  </conditionalFormatting>
  <conditionalFormatting sqref="G28 G17">
    <cfRule type="duplicateValues" dxfId="130" priority="103"/>
  </conditionalFormatting>
  <conditionalFormatting sqref="F29:F30">
    <cfRule type="duplicateValues" dxfId="129" priority="10741"/>
  </conditionalFormatting>
  <conditionalFormatting sqref="G29:G30">
    <cfRule type="duplicateValues" dxfId="128" priority="10782"/>
    <cfRule type="duplicateValues" dxfId="127" priority="10783"/>
  </conditionalFormatting>
  <conditionalFormatting sqref="G29:G30">
    <cfRule type="duplicateValues" dxfId="126" priority="10784"/>
    <cfRule type="duplicateValues" dxfId="125" priority="10785"/>
    <cfRule type="duplicateValues" dxfId="124" priority="10786"/>
    <cfRule type="duplicateValues" dxfId="123" priority="10787"/>
    <cfRule type="duplicateValues" dxfId="122" priority="10788"/>
    <cfRule type="duplicateValues" dxfId="121" priority="10789"/>
  </conditionalFormatting>
  <conditionalFormatting sqref="G29:G30">
    <cfRule type="duplicateValues" dxfId="120" priority="10790"/>
  </conditionalFormatting>
  <conditionalFormatting sqref="F31">
    <cfRule type="duplicateValues" dxfId="119" priority="17"/>
  </conditionalFormatting>
  <conditionalFormatting sqref="G31">
    <cfRule type="duplicateValues" dxfId="118" priority="15"/>
    <cfRule type="duplicateValues" dxfId="117" priority="16"/>
  </conditionalFormatting>
  <conditionalFormatting sqref="G31">
    <cfRule type="duplicateValues" dxfId="116" priority="9"/>
    <cfRule type="duplicateValues" dxfId="115" priority="10"/>
    <cfRule type="duplicateValues" dxfId="114" priority="11"/>
    <cfRule type="duplicateValues" dxfId="113" priority="12"/>
    <cfRule type="duplicateValues" dxfId="112" priority="13"/>
    <cfRule type="duplicateValues" dxfId="111" priority="14"/>
  </conditionalFormatting>
  <conditionalFormatting sqref="G31">
    <cfRule type="duplicateValues" dxfId="110" priority="8"/>
  </conditionalFormatting>
  <conditionalFormatting sqref="G31">
    <cfRule type="duplicateValues" dxfId="109" priority="5"/>
    <cfRule type="duplicateValues" dxfId="108" priority="6"/>
    <cfRule type="duplicateValues" dxfId="107" priority="7"/>
  </conditionalFormatting>
  <conditionalFormatting sqref="G32">
    <cfRule type="duplicateValues" dxfId="106" priority="4"/>
  </conditionalFormatting>
  <conditionalFormatting sqref="G32">
    <cfRule type="duplicateValues" dxfId="105" priority="3"/>
  </conditionalFormatting>
  <conditionalFormatting sqref="G32">
    <cfRule type="duplicateValues" dxfId="104" priority="2"/>
  </conditionalFormatting>
  <conditionalFormatting sqref="G32">
    <cfRule type="duplicateValues" dxfId="103" priority="1"/>
  </conditionalFormatting>
  <pageMargins left="0.31496062992125984" right="0.31496062992125984" top="0.35433070866141736" bottom="0.35433070866141736" header="0.31496062992125984" footer="0.31496062992125984"/>
  <pageSetup paperSize="9" scale="5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opLeftCell="A7" workbookViewId="0">
      <selection activeCell="C26" sqref="C26:C27"/>
    </sheetView>
  </sheetViews>
  <sheetFormatPr defaultRowHeight="15" x14ac:dyDescent="0.25"/>
  <cols>
    <col min="1" max="1" width="16.140625" customWidth="1"/>
    <col min="2" max="2" width="17.42578125" customWidth="1"/>
    <col min="3" max="3" width="16.5703125" customWidth="1"/>
    <col min="7" max="7" width="18.85546875" customWidth="1"/>
  </cols>
  <sheetData>
    <row r="1" spans="1:7" ht="18" x14ac:dyDescent="0.25">
      <c r="A1" s="61" t="s">
        <v>122</v>
      </c>
      <c r="B1" s="59">
        <v>40991028</v>
      </c>
      <c r="C1" t="str">
        <f>CONCATENATE(A1,B1)</f>
        <v>0040991028</v>
      </c>
      <c r="D1" t="s">
        <v>123</v>
      </c>
      <c r="E1" t="s">
        <v>123</v>
      </c>
      <c r="F1" t="s">
        <v>124</v>
      </c>
      <c r="G1" t="str">
        <f>CONCATENATE(D1,C1,E1,F1)</f>
        <v>"0040991028";</v>
      </c>
    </row>
    <row r="2" spans="1:7" ht="18" x14ac:dyDescent="0.25">
      <c r="A2" s="61" t="s">
        <v>122</v>
      </c>
      <c r="B2" s="60">
        <v>40949764</v>
      </c>
      <c r="C2" s="23" t="str">
        <f t="shared" ref="C2:C25" si="0">CONCATENATE(A2,B2)</f>
        <v>0040949764</v>
      </c>
      <c r="D2" s="23" t="s">
        <v>123</v>
      </c>
      <c r="E2" s="23" t="s">
        <v>123</v>
      </c>
      <c r="F2" s="23" t="s">
        <v>124</v>
      </c>
      <c r="G2" s="23" t="str">
        <f t="shared" ref="G2:G25" si="1">CONCATENATE(D2,C2,E2,F2)</f>
        <v>"0040949764";</v>
      </c>
    </row>
    <row r="3" spans="1:7" ht="18" x14ac:dyDescent="0.25">
      <c r="A3" s="61" t="s">
        <v>122</v>
      </c>
      <c r="B3" s="29">
        <v>40995181</v>
      </c>
      <c r="C3" s="23" t="str">
        <f t="shared" si="0"/>
        <v>0040995181</v>
      </c>
      <c r="D3" s="23" t="s">
        <v>123</v>
      </c>
      <c r="E3" s="23" t="s">
        <v>123</v>
      </c>
      <c r="F3" s="23" t="s">
        <v>124</v>
      </c>
      <c r="G3" s="23" t="str">
        <f t="shared" si="1"/>
        <v>"0040995181";</v>
      </c>
    </row>
    <row r="4" spans="1:7" ht="18" x14ac:dyDescent="0.25">
      <c r="A4" s="61" t="s">
        <v>122</v>
      </c>
      <c r="B4" s="29">
        <v>40993592</v>
      </c>
      <c r="C4" s="23" t="str">
        <f t="shared" si="0"/>
        <v>0040993592</v>
      </c>
      <c r="D4" s="23" t="s">
        <v>123</v>
      </c>
      <c r="E4" s="23" t="s">
        <v>123</v>
      </c>
      <c r="F4" s="23" t="s">
        <v>124</v>
      </c>
      <c r="G4" s="23" t="str">
        <f t="shared" si="1"/>
        <v>"0040993592";</v>
      </c>
    </row>
    <row r="5" spans="1:7" ht="18" x14ac:dyDescent="0.25">
      <c r="A5" s="61" t="s">
        <v>122</v>
      </c>
      <c r="B5" s="29">
        <v>40982812</v>
      </c>
      <c r="C5" s="23" t="str">
        <f t="shared" si="0"/>
        <v>0040982812</v>
      </c>
      <c r="D5" s="23" t="s">
        <v>123</v>
      </c>
      <c r="E5" s="23" t="s">
        <v>123</v>
      </c>
      <c r="F5" s="23" t="s">
        <v>124</v>
      </c>
      <c r="G5" s="23" t="str">
        <f t="shared" si="1"/>
        <v>"0040982812";</v>
      </c>
    </row>
    <row r="6" spans="1:7" ht="18" x14ac:dyDescent="0.25">
      <c r="A6" s="61" t="s">
        <v>122</v>
      </c>
      <c r="B6" s="29">
        <v>40991818</v>
      </c>
      <c r="C6" s="23" t="str">
        <f t="shared" si="0"/>
        <v>0040991818</v>
      </c>
      <c r="D6" s="23" t="s">
        <v>123</v>
      </c>
      <c r="E6" s="23" t="s">
        <v>123</v>
      </c>
      <c r="F6" s="23" t="s">
        <v>124</v>
      </c>
      <c r="G6" s="23" t="str">
        <f t="shared" si="1"/>
        <v>"0040991818";</v>
      </c>
    </row>
    <row r="7" spans="1:7" ht="18" x14ac:dyDescent="0.25">
      <c r="A7" s="61" t="s">
        <v>122</v>
      </c>
      <c r="B7" s="29">
        <v>40993442</v>
      </c>
      <c r="C7" s="23" t="str">
        <f t="shared" si="0"/>
        <v>0040993442</v>
      </c>
      <c r="D7" s="23" t="s">
        <v>123</v>
      </c>
      <c r="E7" s="23" t="s">
        <v>123</v>
      </c>
      <c r="F7" s="23" t="s">
        <v>124</v>
      </c>
      <c r="G7" s="23" t="str">
        <f t="shared" si="1"/>
        <v>"0040993442";</v>
      </c>
    </row>
    <row r="8" spans="1:7" ht="18" x14ac:dyDescent="0.25">
      <c r="A8" s="61" t="s">
        <v>122</v>
      </c>
      <c r="B8" s="29">
        <v>40992919</v>
      </c>
      <c r="C8" s="23" t="str">
        <f t="shared" si="0"/>
        <v>0040992919</v>
      </c>
      <c r="D8" s="23" t="s">
        <v>123</v>
      </c>
      <c r="E8" s="23" t="s">
        <v>123</v>
      </c>
      <c r="F8" s="23" t="s">
        <v>124</v>
      </c>
      <c r="G8" s="23" t="str">
        <f t="shared" si="1"/>
        <v>"0040992919";</v>
      </c>
    </row>
    <row r="9" spans="1:7" ht="18" x14ac:dyDescent="0.25">
      <c r="A9" s="61" t="s">
        <v>122</v>
      </c>
      <c r="B9" s="29">
        <v>40994001</v>
      </c>
      <c r="C9" s="23" t="str">
        <f t="shared" si="0"/>
        <v>0040994001</v>
      </c>
      <c r="D9" s="23" t="s">
        <v>123</v>
      </c>
      <c r="E9" s="23" t="s">
        <v>123</v>
      </c>
      <c r="F9" s="23" t="s">
        <v>124</v>
      </c>
      <c r="G9" s="23" t="str">
        <f t="shared" si="1"/>
        <v>"0040994001";</v>
      </c>
    </row>
    <row r="10" spans="1:7" ht="18" x14ac:dyDescent="0.25">
      <c r="A10" s="61" t="s">
        <v>122</v>
      </c>
      <c r="B10" s="29">
        <v>40993819</v>
      </c>
      <c r="C10" s="23" t="str">
        <f t="shared" si="0"/>
        <v>0040993819</v>
      </c>
      <c r="D10" s="23" t="s">
        <v>123</v>
      </c>
      <c r="E10" s="23" t="s">
        <v>123</v>
      </c>
      <c r="F10" s="23" t="s">
        <v>124</v>
      </c>
      <c r="G10" s="23" t="str">
        <f t="shared" si="1"/>
        <v>"0040993819";</v>
      </c>
    </row>
    <row r="11" spans="1:7" ht="18" x14ac:dyDescent="0.25">
      <c r="A11" s="61" t="s">
        <v>122</v>
      </c>
      <c r="B11" s="59">
        <v>40978012</v>
      </c>
      <c r="C11" s="23" t="str">
        <f t="shared" si="0"/>
        <v>0040978012</v>
      </c>
      <c r="D11" s="23" t="s">
        <v>123</v>
      </c>
      <c r="E11" s="23" t="s">
        <v>123</v>
      </c>
      <c r="F11" s="23" t="s">
        <v>124</v>
      </c>
      <c r="G11" s="23" t="str">
        <f t="shared" si="1"/>
        <v>"0040978012";</v>
      </c>
    </row>
    <row r="12" spans="1:7" ht="18" x14ac:dyDescent="0.25">
      <c r="A12" s="61" t="s">
        <v>122</v>
      </c>
      <c r="B12" s="39">
        <v>40986903</v>
      </c>
      <c r="C12" s="23" t="str">
        <f t="shared" si="0"/>
        <v>0040986903</v>
      </c>
      <c r="D12" s="23" t="s">
        <v>123</v>
      </c>
      <c r="E12" s="23" t="s">
        <v>123</v>
      </c>
      <c r="F12" s="23" t="s">
        <v>124</v>
      </c>
      <c r="G12" s="23" t="str">
        <f t="shared" si="1"/>
        <v>"0040986903";</v>
      </c>
    </row>
    <row r="13" spans="1:7" ht="18" x14ac:dyDescent="0.25">
      <c r="A13" s="61" t="s">
        <v>122</v>
      </c>
      <c r="B13" s="39">
        <v>40986225</v>
      </c>
      <c r="C13" s="23" t="str">
        <f t="shared" si="0"/>
        <v>0040986225</v>
      </c>
      <c r="D13" s="23" t="s">
        <v>123</v>
      </c>
      <c r="E13" s="23" t="s">
        <v>123</v>
      </c>
      <c r="F13" s="23" t="s">
        <v>124</v>
      </c>
      <c r="G13" s="23" t="str">
        <f t="shared" si="1"/>
        <v>"0040986225";</v>
      </c>
    </row>
    <row r="14" spans="1:7" ht="18" x14ac:dyDescent="0.25">
      <c r="A14" s="61" t="s">
        <v>122</v>
      </c>
      <c r="B14" s="39">
        <v>40990982</v>
      </c>
      <c r="C14" s="23" t="str">
        <f t="shared" si="0"/>
        <v>0040990982</v>
      </c>
      <c r="D14" s="23" t="s">
        <v>123</v>
      </c>
      <c r="E14" s="23" t="s">
        <v>123</v>
      </c>
      <c r="F14" s="23" t="s">
        <v>124</v>
      </c>
      <c r="G14" s="23" t="str">
        <f t="shared" si="1"/>
        <v>"0040990982";</v>
      </c>
    </row>
    <row r="15" spans="1:7" ht="18" x14ac:dyDescent="0.25">
      <c r="A15" s="61" t="s">
        <v>122</v>
      </c>
      <c r="B15" s="39">
        <v>40988556</v>
      </c>
      <c r="C15" s="23" t="str">
        <f t="shared" si="0"/>
        <v>0040988556</v>
      </c>
      <c r="D15" s="23" t="s">
        <v>123</v>
      </c>
      <c r="E15" s="23" t="s">
        <v>123</v>
      </c>
      <c r="F15" s="23" t="s">
        <v>124</v>
      </c>
      <c r="G15" s="23" t="str">
        <f t="shared" si="1"/>
        <v>"0040988556";</v>
      </c>
    </row>
    <row r="16" spans="1:7" ht="18" x14ac:dyDescent="0.25">
      <c r="A16" s="61" t="s">
        <v>122</v>
      </c>
      <c r="B16" s="39">
        <v>40996173</v>
      </c>
      <c r="C16" s="23" t="str">
        <f t="shared" si="0"/>
        <v>0040996173</v>
      </c>
      <c r="D16" s="23" t="s">
        <v>123</v>
      </c>
      <c r="E16" s="23" t="s">
        <v>123</v>
      </c>
      <c r="F16" s="23" t="s">
        <v>124</v>
      </c>
      <c r="G16" s="23" t="str">
        <f t="shared" si="1"/>
        <v>"0040996173";</v>
      </c>
    </row>
    <row r="17" spans="1:7" ht="18" x14ac:dyDescent="0.25">
      <c r="A17" s="61" t="s">
        <v>122</v>
      </c>
      <c r="B17" s="39">
        <v>40992494</v>
      </c>
      <c r="C17" s="23" t="str">
        <f t="shared" si="0"/>
        <v>0040992494</v>
      </c>
      <c r="D17" s="23" t="s">
        <v>123</v>
      </c>
      <c r="E17" s="23" t="s">
        <v>123</v>
      </c>
      <c r="F17" s="23" t="s">
        <v>124</v>
      </c>
      <c r="G17" s="23" t="str">
        <f t="shared" si="1"/>
        <v>"0040992494";</v>
      </c>
    </row>
    <row r="18" spans="1:7" ht="18" x14ac:dyDescent="0.25">
      <c r="A18" s="61" t="s">
        <v>122</v>
      </c>
      <c r="B18" s="39">
        <v>40989924</v>
      </c>
      <c r="C18" s="23" t="str">
        <f t="shared" si="0"/>
        <v>0040989924</v>
      </c>
      <c r="D18" s="23" t="s">
        <v>123</v>
      </c>
      <c r="E18" s="23" t="s">
        <v>123</v>
      </c>
      <c r="F18" s="23" t="s">
        <v>124</v>
      </c>
      <c r="G18" s="23" t="str">
        <f t="shared" si="1"/>
        <v>"0040989924";</v>
      </c>
    </row>
    <row r="19" spans="1:7" ht="18" x14ac:dyDescent="0.25">
      <c r="A19" s="61" t="s">
        <v>122</v>
      </c>
      <c r="B19" s="39">
        <v>40985681</v>
      </c>
      <c r="C19" s="23" t="str">
        <f t="shared" si="0"/>
        <v>0040985681</v>
      </c>
      <c r="D19" s="23" t="s">
        <v>123</v>
      </c>
      <c r="E19" s="23" t="s">
        <v>123</v>
      </c>
      <c r="F19" s="23" t="s">
        <v>124</v>
      </c>
      <c r="G19" s="23" t="str">
        <f t="shared" si="1"/>
        <v>"0040985681";</v>
      </c>
    </row>
    <row r="20" spans="1:7" ht="18" x14ac:dyDescent="0.25">
      <c r="A20" s="61" t="s">
        <v>122</v>
      </c>
      <c r="B20" s="39">
        <v>40993420</v>
      </c>
      <c r="C20" s="23" t="str">
        <f t="shared" si="0"/>
        <v>0040993420</v>
      </c>
      <c r="D20" s="23" t="s">
        <v>123</v>
      </c>
      <c r="E20" s="23" t="s">
        <v>123</v>
      </c>
      <c r="F20" s="23" t="s">
        <v>124</v>
      </c>
      <c r="G20" s="23" t="str">
        <f t="shared" si="1"/>
        <v>"0040993420";</v>
      </c>
    </row>
    <row r="21" spans="1:7" ht="18" x14ac:dyDescent="0.25">
      <c r="A21" s="61" t="s">
        <v>122</v>
      </c>
      <c r="B21" s="39">
        <v>40993645</v>
      </c>
      <c r="C21" s="23" t="str">
        <f t="shared" si="0"/>
        <v>0040993645</v>
      </c>
      <c r="D21" s="23" t="s">
        <v>123</v>
      </c>
      <c r="E21" s="23" t="s">
        <v>123</v>
      </c>
      <c r="F21" s="23" t="s">
        <v>124</v>
      </c>
      <c r="G21" s="23" t="str">
        <f t="shared" si="1"/>
        <v>"0040993645";</v>
      </c>
    </row>
    <row r="22" spans="1:7" ht="18" x14ac:dyDescent="0.25">
      <c r="A22" s="61" t="s">
        <v>122</v>
      </c>
      <c r="B22" s="39">
        <v>40993605</v>
      </c>
      <c r="C22" s="23" t="str">
        <f t="shared" si="0"/>
        <v>0040993605</v>
      </c>
      <c r="D22" s="23" t="s">
        <v>123</v>
      </c>
      <c r="E22" s="23" t="s">
        <v>123</v>
      </c>
      <c r="F22" s="23" t="s">
        <v>124</v>
      </c>
      <c r="G22" s="23" t="str">
        <f t="shared" si="1"/>
        <v>"0040993605";</v>
      </c>
    </row>
    <row r="23" spans="1:7" ht="18" x14ac:dyDescent="0.25">
      <c r="A23" s="61" t="s">
        <v>122</v>
      </c>
      <c r="B23" s="39">
        <v>40993814</v>
      </c>
      <c r="C23" s="23" t="str">
        <f t="shared" si="0"/>
        <v>0040993814</v>
      </c>
      <c r="D23" s="23" t="s">
        <v>123</v>
      </c>
      <c r="E23" s="23" t="s">
        <v>123</v>
      </c>
      <c r="F23" s="23" t="s">
        <v>124</v>
      </c>
      <c r="G23" s="23" t="str">
        <f t="shared" si="1"/>
        <v>"0040993814";</v>
      </c>
    </row>
    <row r="24" spans="1:7" ht="18" x14ac:dyDescent="0.25">
      <c r="A24" s="61" t="s">
        <v>122</v>
      </c>
      <c r="B24" s="29">
        <v>40994759</v>
      </c>
      <c r="C24" s="23" t="str">
        <f t="shared" si="0"/>
        <v>0040994759</v>
      </c>
      <c r="D24" s="23" t="s">
        <v>123</v>
      </c>
      <c r="E24" s="23" t="s">
        <v>123</v>
      </c>
      <c r="F24" s="23" t="s">
        <v>124</v>
      </c>
      <c r="G24" s="23" t="str">
        <f t="shared" si="1"/>
        <v>"0040994759";</v>
      </c>
    </row>
    <row r="25" spans="1:7" ht="18" x14ac:dyDescent="0.25">
      <c r="A25" s="61" t="s">
        <v>122</v>
      </c>
      <c r="B25" s="29">
        <v>40992999</v>
      </c>
      <c r="C25" s="23" t="str">
        <f t="shared" si="0"/>
        <v>0040992999</v>
      </c>
      <c r="D25" s="23" t="s">
        <v>123</v>
      </c>
      <c r="E25" s="23" t="s">
        <v>123</v>
      </c>
      <c r="F25" s="23" t="s">
        <v>124</v>
      </c>
      <c r="G25" s="23" t="str">
        <f t="shared" si="1"/>
        <v>"0040992999";</v>
      </c>
    </row>
    <row r="26" spans="1:7" ht="18" x14ac:dyDescent="0.25">
      <c r="A26" s="61" t="s">
        <v>122</v>
      </c>
      <c r="B26" s="29">
        <v>40994846</v>
      </c>
      <c r="C26" s="23" t="str">
        <f t="shared" ref="C26:C27" si="2">CONCATENATE(A26,B26)</f>
        <v>0040994846</v>
      </c>
      <c r="D26" s="23" t="s">
        <v>123</v>
      </c>
      <c r="E26" s="23" t="s">
        <v>123</v>
      </c>
      <c r="F26" s="23" t="s">
        <v>124</v>
      </c>
      <c r="G26" s="23" t="str">
        <f t="shared" ref="G26:G27" si="3">CONCATENATE(D26,C26,E26,F26)</f>
        <v>"0040994846";</v>
      </c>
    </row>
    <row r="27" spans="1:7" ht="18" x14ac:dyDescent="0.25">
      <c r="A27" s="61" t="s">
        <v>122</v>
      </c>
      <c r="B27" s="65">
        <v>40883456</v>
      </c>
      <c r="C27" s="23" t="str">
        <f t="shared" si="2"/>
        <v>0040883456</v>
      </c>
      <c r="D27" s="23" t="s">
        <v>123</v>
      </c>
      <c r="E27" s="23" t="s">
        <v>123</v>
      </c>
      <c r="F27" s="23" t="s">
        <v>124</v>
      </c>
      <c r="G27" s="23" t="str">
        <f t="shared" si="3"/>
        <v>"0040883456";</v>
      </c>
    </row>
  </sheetData>
  <conditionalFormatting sqref="B1">
    <cfRule type="duplicateValues" dxfId="102" priority="93"/>
  </conditionalFormatting>
  <conditionalFormatting sqref="B1">
    <cfRule type="duplicateValues" dxfId="101" priority="91"/>
    <cfRule type="duplicateValues" dxfId="100" priority="92"/>
  </conditionalFormatting>
  <conditionalFormatting sqref="B1">
    <cfRule type="duplicateValues" dxfId="99" priority="90"/>
  </conditionalFormatting>
  <conditionalFormatting sqref="B3:B4">
    <cfRule type="duplicateValues" dxfId="98" priority="87"/>
    <cfRule type="duplicateValues" dxfId="97" priority="88"/>
  </conditionalFormatting>
  <conditionalFormatting sqref="B3:B4">
    <cfRule type="duplicateValues" dxfId="96" priority="81"/>
    <cfRule type="duplicateValues" dxfId="95" priority="82"/>
    <cfRule type="duplicateValues" dxfId="94" priority="83"/>
    <cfRule type="duplicateValues" dxfId="93" priority="84"/>
    <cfRule type="duplicateValues" dxfId="92" priority="85"/>
    <cfRule type="duplicateValues" dxfId="91" priority="86"/>
  </conditionalFormatting>
  <conditionalFormatting sqref="B5">
    <cfRule type="duplicateValues" dxfId="90" priority="79"/>
    <cfRule type="duplicateValues" dxfId="89" priority="80"/>
  </conditionalFormatting>
  <conditionalFormatting sqref="B5">
    <cfRule type="duplicateValues" dxfId="88" priority="73"/>
    <cfRule type="duplicateValues" dxfId="87" priority="74"/>
    <cfRule type="duplicateValues" dxfId="86" priority="75"/>
    <cfRule type="duplicateValues" dxfId="85" priority="76"/>
    <cfRule type="duplicateValues" dxfId="84" priority="77"/>
    <cfRule type="duplicateValues" dxfId="83" priority="78"/>
  </conditionalFormatting>
  <conditionalFormatting sqref="B6:B7">
    <cfRule type="duplicateValues" dxfId="82" priority="71"/>
    <cfRule type="duplicateValues" dxfId="81" priority="72"/>
  </conditionalFormatting>
  <conditionalFormatting sqref="B6:B7">
    <cfRule type="duplicateValues" dxfId="80" priority="65"/>
    <cfRule type="duplicateValues" dxfId="79" priority="66"/>
    <cfRule type="duplicateValues" dxfId="78" priority="67"/>
    <cfRule type="duplicateValues" dxfId="77" priority="68"/>
    <cfRule type="duplicateValues" dxfId="76" priority="69"/>
    <cfRule type="duplicateValues" dxfId="75" priority="70"/>
  </conditionalFormatting>
  <conditionalFormatting sqref="B8">
    <cfRule type="duplicateValues" dxfId="74" priority="63"/>
    <cfRule type="duplicateValues" dxfId="73" priority="64"/>
  </conditionalFormatting>
  <conditionalFormatting sqref="B8">
    <cfRule type="duplicateValues" dxfId="72" priority="57"/>
    <cfRule type="duplicateValues" dxfId="71" priority="58"/>
    <cfRule type="duplicateValues" dxfId="70" priority="59"/>
    <cfRule type="duplicateValues" dxfId="69" priority="60"/>
    <cfRule type="duplicateValues" dxfId="68" priority="61"/>
    <cfRule type="duplicateValues" dxfId="67" priority="62"/>
  </conditionalFormatting>
  <conditionalFormatting sqref="B8">
    <cfRule type="duplicateValues" dxfId="66" priority="56"/>
  </conditionalFormatting>
  <conditionalFormatting sqref="B9">
    <cfRule type="duplicateValues" dxfId="65" priority="54"/>
    <cfRule type="duplicateValues" dxfId="64" priority="55"/>
  </conditionalFormatting>
  <conditionalFormatting sqref="B9">
    <cfRule type="duplicateValues" dxfId="63" priority="48"/>
    <cfRule type="duplicateValues" dxfId="62" priority="49"/>
    <cfRule type="duplicateValues" dxfId="61" priority="50"/>
    <cfRule type="duplicateValues" dxfId="60" priority="51"/>
    <cfRule type="duplicateValues" dxfId="59" priority="52"/>
    <cfRule type="duplicateValues" dxfId="58" priority="53"/>
  </conditionalFormatting>
  <conditionalFormatting sqref="B10">
    <cfRule type="duplicateValues" dxfId="57" priority="46"/>
    <cfRule type="duplicateValues" dxfId="56" priority="47"/>
  </conditionalFormatting>
  <conditionalFormatting sqref="B10">
    <cfRule type="duplicateValues" dxfId="55" priority="40"/>
    <cfRule type="duplicateValues" dxfId="54" priority="41"/>
    <cfRule type="duplicateValues" dxfId="53" priority="42"/>
    <cfRule type="duplicateValues" dxfId="52" priority="43"/>
    <cfRule type="duplicateValues" dxfId="51" priority="44"/>
    <cfRule type="duplicateValues" dxfId="50" priority="45"/>
  </conditionalFormatting>
  <conditionalFormatting sqref="B11">
    <cfRule type="duplicateValues" dxfId="49" priority="39"/>
  </conditionalFormatting>
  <conditionalFormatting sqref="B11">
    <cfRule type="duplicateValues" dxfId="48" priority="37"/>
    <cfRule type="duplicateValues" dxfId="47" priority="38"/>
  </conditionalFormatting>
  <conditionalFormatting sqref="B11">
    <cfRule type="duplicateValues" dxfId="46" priority="36"/>
  </conditionalFormatting>
  <conditionalFormatting sqref="B13:B22">
    <cfRule type="duplicateValues" dxfId="45" priority="33"/>
    <cfRule type="duplicateValues" dxfId="44" priority="34"/>
  </conditionalFormatting>
  <conditionalFormatting sqref="B13:B22">
    <cfRule type="duplicateValues" dxfId="43" priority="27"/>
    <cfRule type="duplicateValues" dxfId="42" priority="28"/>
    <cfRule type="duplicateValues" dxfId="41" priority="29"/>
    <cfRule type="duplicateValues" dxfId="40" priority="30"/>
    <cfRule type="duplicateValues" dxfId="39" priority="31"/>
    <cfRule type="duplicateValues" dxfId="38" priority="32"/>
  </conditionalFormatting>
  <conditionalFormatting sqref="B13:B22">
    <cfRule type="duplicateValues" dxfId="37" priority="26"/>
  </conditionalFormatting>
  <conditionalFormatting sqref="B23 B12">
    <cfRule type="duplicateValues" dxfId="36" priority="24"/>
    <cfRule type="duplicateValues" dxfId="35" priority="25"/>
  </conditionalFormatting>
  <conditionalFormatting sqref="B23 B12">
    <cfRule type="duplicateValues" dxfId="34" priority="18"/>
    <cfRule type="duplicateValues" dxfId="33" priority="19"/>
    <cfRule type="duplicateValues" dxfId="32" priority="20"/>
    <cfRule type="duplicateValues" dxfId="31" priority="21"/>
    <cfRule type="duplicateValues" dxfId="30" priority="22"/>
    <cfRule type="duplicateValues" dxfId="29" priority="23"/>
  </conditionalFormatting>
  <conditionalFormatting sqref="B23 B12">
    <cfRule type="duplicateValues" dxfId="28" priority="17"/>
  </conditionalFormatting>
  <conditionalFormatting sqref="B11">
    <cfRule type="duplicateValues" dxfId="27" priority="10760" stopIfTrue="1"/>
  </conditionalFormatting>
  <conditionalFormatting sqref="B2">
    <cfRule type="duplicateValues" dxfId="26" priority="10761" stopIfTrue="1"/>
  </conditionalFormatting>
  <conditionalFormatting sqref="B1">
    <cfRule type="duplicateValues" dxfId="25" priority="10762" stopIfTrue="1"/>
  </conditionalFormatting>
  <conditionalFormatting sqref="B24:B25">
    <cfRule type="duplicateValues" dxfId="24" priority="10790"/>
    <cfRule type="duplicateValues" dxfId="23" priority="10791"/>
  </conditionalFormatting>
  <conditionalFormatting sqref="B24:B25">
    <cfRule type="duplicateValues" dxfId="22" priority="10792"/>
    <cfRule type="duplicateValues" dxfId="21" priority="10793"/>
    <cfRule type="duplicateValues" dxfId="20" priority="10794"/>
    <cfRule type="duplicateValues" dxfId="19" priority="10795"/>
    <cfRule type="duplicateValues" dxfId="18" priority="10796"/>
    <cfRule type="duplicateValues" dxfId="17" priority="10797"/>
  </conditionalFormatting>
  <conditionalFormatting sqref="B24:B25">
    <cfRule type="duplicateValues" dxfId="16" priority="10798"/>
  </conditionalFormatting>
  <conditionalFormatting sqref="B26">
    <cfRule type="duplicateValues" dxfId="15" priority="15"/>
    <cfRule type="duplicateValues" dxfId="14" priority="16"/>
  </conditionalFormatting>
  <conditionalFormatting sqref="B26">
    <cfRule type="duplicateValues" dxfId="13" priority="9"/>
    <cfRule type="duplicateValues" dxfId="12" priority="10"/>
    <cfRule type="duplicateValues" dxfId="11" priority="11"/>
    <cfRule type="duplicateValues" dxfId="10" priority="12"/>
    <cfRule type="duplicateValues" dxfId="9" priority="13"/>
    <cfRule type="duplicateValues" dxfId="8" priority="14"/>
  </conditionalFormatting>
  <conditionalFormatting sqref="B26">
    <cfRule type="duplicateValues" dxfId="7" priority="8"/>
  </conditionalFormatting>
  <conditionalFormatting sqref="B26">
    <cfRule type="duplicateValues" dxfId="6" priority="5"/>
    <cfRule type="duplicateValues" dxfId="5" priority="6"/>
    <cfRule type="duplicateValues" dxfId="4" priority="7"/>
  </conditionalFormatting>
  <conditionalFormatting sqref="B27">
    <cfRule type="duplicateValues" dxfId="3" priority="4"/>
  </conditionalFormatting>
  <conditionalFormatting sqref="B27">
    <cfRule type="duplicateValues" dxfId="2" priority="3"/>
  </conditionalFormatting>
  <conditionalFormatting sqref="B27">
    <cfRule type="duplicateValues" dxfId="1" priority="2"/>
  </conditionalFormatting>
  <conditionalFormatting sqref="B27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51 2014-П(Ц)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soloviev.ma</dc:creator>
  <cp:lastModifiedBy>Голышев Михаил Николаевич</cp:lastModifiedBy>
  <cp:lastPrinted>2014-12-08T08:53:01Z</cp:lastPrinted>
  <dcterms:created xsi:type="dcterms:W3CDTF">2011-11-28T12:39:26Z</dcterms:created>
  <dcterms:modified xsi:type="dcterms:W3CDTF">2014-12-10T06:05:26Z</dcterms:modified>
</cp:coreProperties>
</file>